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C:\Users\User\Documents\Processos\PROCESSOS 2023_Couto de Magalhães\PAL TOMADA DE PREÇO PRAÇA\"/>
    </mc:Choice>
  </mc:AlternateContent>
  <xr:revisionPtr revIDLastSave="0" documentId="13_ncr:1_{ACC9BF2B-7766-45B1-8D42-BA238B109BF4}" xr6:coauthVersionLast="47" xr6:coauthVersionMax="47" xr10:uidLastSave="{00000000-0000-0000-0000-000000000000}"/>
  <bookViews>
    <workbookView xWindow="-120" yWindow="-120" windowWidth="21840" windowHeight="13740" tabRatio="738" xr2:uid="{00000000-000D-0000-FFFF-FFFF00000000}"/>
  </bookViews>
  <sheets>
    <sheet name="PLANILHA" sheetId="72" r:id="rId1"/>
    <sheet name="CRONOGRAMA" sheetId="73" r:id="rId2"/>
    <sheet name="BDI" sheetId="75" r:id="rId3"/>
    <sheet name="COMPOSIÇÃO 01" sheetId="76" r:id="rId4"/>
    <sheet name="COMPOSIÇÃO 02" sheetId="77" r:id="rId5"/>
    <sheet name="COMPOSIÇÃO 03" sheetId="78" r:id="rId6"/>
    <sheet name="COMPOSIÇÃO 04" sheetId="79" r:id="rId7"/>
    <sheet name="COMPOSIÇÃO 05" sheetId="80" r:id="rId8"/>
    <sheet name="MEDIÇÃO 01" sheetId="74" state="hidden" r:id="rId9"/>
  </sheets>
  <definedNames>
    <definedName name="AccessDatabase" hidden="1">"D:\Arquivos do excel\Planilha modelo1.mdb"</definedName>
    <definedName name="af" localSheetId="1">#REF!</definedName>
    <definedName name="af" localSheetId="0">#REF!</definedName>
    <definedName name="af">#REF!</definedName>
    <definedName name="ag" localSheetId="1">#REF!</definedName>
    <definedName name="ag" localSheetId="0">#REF!</definedName>
    <definedName name="ag">#REF!</definedName>
    <definedName name="_xlnm.Print_Area" localSheetId="2">BDI!$A$1:$J$41</definedName>
    <definedName name="_xlnm.Print_Area" localSheetId="3">'COMPOSIÇÃO 01'!$A$1:$I$5</definedName>
    <definedName name="_xlnm.Print_Area" localSheetId="4">'COMPOSIÇÃO 02'!$A$1:$I$9</definedName>
    <definedName name="_xlnm.Print_Area" localSheetId="5">'COMPOSIÇÃO 03'!$A$1:$I$8</definedName>
    <definedName name="_xlnm.Print_Area" localSheetId="6">'COMPOSIÇÃO 04'!$A$1:$I$8</definedName>
    <definedName name="_xlnm.Print_Area" localSheetId="7">'COMPOSIÇÃO 05'!$A$1:$I$8</definedName>
    <definedName name="_xlnm.Print_Area" localSheetId="1">CRONOGRAMA!$A$1:$K$59</definedName>
    <definedName name="_xlnm.Print_Area" localSheetId="8">'MEDIÇÃO 01'!$B$2:$M$34</definedName>
    <definedName name="_xlnm.Print_Area" localSheetId="0">PLANILHA!$B$1:$J$234</definedName>
    <definedName name="BALTO" localSheetId="1">#REF!</definedName>
    <definedName name="BALTO" localSheetId="0">#REF!</definedName>
    <definedName name="BALTO">#REF!</definedName>
    <definedName name="ce" localSheetId="1">#REF!</definedName>
    <definedName name="ce" localSheetId="0">#REF!</definedName>
    <definedName name="ce">#REF!</definedName>
    <definedName name="cho" localSheetId="1">#REF!</definedName>
    <definedName name="cho" localSheetId="0">#REF!</definedName>
    <definedName name="cho">#REF!</definedName>
    <definedName name="ci" localSheetId="1">#REF!</definedName>
    <definedName name="ci" localSheetId="0">#REF!</definedName>
    <definedName name="ci">#REF!</definedName>
    <definedName name="dfdfsdf" localSheetId="1">#REF!</definedName>
    <definedName name="dfdfsdf" localSheetId="0">#REF!</definedName>
    <definedName name="dfdfsdf">#REF!</definedName>
    <definedName name="ERERERERERE" localSheetId="1">#REF!</definedName>
    <definedName name="ERERERERERE" localSheetId="0">#REF!</definedName>
    <definedName name="ERERERERERE">#REF!</definedName>
    <definedName name="EWEWEWE" localSheetId="1">#REF!</definedName>
    <definedName name="EWEWEWE" localSheetId="0">#REF!</definedName>
    <definedName name="EWEWEWE">#REF!</definedName>
    <definedName name="EWWEW" localSheetId="1">#REF!</definedName>
    <definedName name="EWWEW" localSheetId="0">#REF!</definedName>
    <definedName name="EWWEW">#REF!</definedName>
    <definedName name="jazida5" localSheetId="1">#REF!</definedName>
    <definedName name="jazida5" localSheetId="0">#REF!</definedName>
    <definedName name="jazida5">#REF!</definedName>
    <definedName name="jazida6" localSheetId="1">#REF!</definedName>
    <definedName name="jazida6" localSheetId="0">#REF!</definedName>
    <definedName name="jazida6">#REF!</definedName>
    <definedName name="ls" localSheetId="1">#REF!</definedName>
    <definedName name="ls" localSheetId="0">#REF!</definedName>
    <definedName name="ls">#REF!</definedName>
    <definedName name="lub" localSheetId="1">#REF!</definedName>
    <definedName name="lub" localSheetId="0">#REF!</definedName>
    <definedName name="lub">#REF!</definedName>
    <definedName name="meio" localSheetId="1">#REF!</definedName>
    <definedName name="meio" localSheetId="0">#REF!</definedName>
    <definedName name="meio">#REF!</definedName>
    <definedName name="od" localSheetId="1">#REF!</definedName>
    <definedName name="od" localSheetId="0">#REF!</definedName>
    <definedName name="od">#REF!</definedName>
    <definedName name="of" localSheetId="1">#REF!</definedName>
    <definedName name="of" localSheetId="0">#REF!</definedName>
    <definedName name="of">#REF!</definedName>
    <definedName name="p" localSheetId="1">#REF!</definedName>
    <definedName name="p">#REF!</definedName>
    <definedName name="Payment_Needed">"Pagamento necessário"</definedName>
    <definedName name="pdm" localSheetId="1">#REF!</definedName>
    <definedName name="pdm" localSheetId="0">#REF!</definedName>
    <definedName name="pdm">#REF!</definedName>
    <definedName name="pedra" localSheetId="1">#REF!</definedName>
    <definedName name="pedra" localSheetId="0">#REF!</definedName>
    <definedName name="pedra">#REF!</definedName>
    <definedName name="port" localSheetId="1">#REF!</definedName>
    <definedName name="port" localSheetId="0">#REF!</definedName>
    <definedName name="port">#REF!</definedName>
    <definedName name="PREF" localSheetId="1">#REF!</definedName>
    <definedName name="PREF" localSheetId="0">#REF!</definedName>
    <definedName name="PREF">#REF!</definedName>
    <definedName name="Reimbursement">"Reembolso"</definedName>
    <definedName name="ruas" localSheetId="1">#REF!</definedName>
    <definedName name="ruas" localSheetId="0">#REF!</definedName>
    <definedName name="ruas">#REF!</definedName>
    <definedName name="ruas3" localSheetId="1">#REF!</definedName>
    <definedName name="ruas3" localSheetId="0">#REF!</definedName>
    <definedName name="ruas3">#REF!</definedName>
    <definedName name="s" localSheetId="1">#REF!</definedName>
    <definedName name="s" localSheetId="0">#REF!</definedName>
    <definedName name="s">#REF!</definedName>
    <definedName name="se" localSheetId="1">#REF!</definedName>
    <definedName name="se" localSheetId="0">#REF!</definedName>
    <definedName name="se">#REF!</definedName>
    <definedName name="sx" localSheetId="1">#REF!</definedName>
    <definedName name="sx" localSheetId="0">#REF!</definedName>
    <definedName name="sx">#REF!</definedName>
    <definedName name="tb100cm" localSheetId="1">#REF!</definedName>
    <definedName name="tb100cm" localSheetId="0">#REF!</definedName>
    <definedName name="tb100cm">#REF!</definedName>
    <definedName name="_xlnm.Print_Titles" localSheetId="8">'MEDIÇÃO 01'!$B:$M,'MEDIÇÃO 01'!$7:$17</definedName>
    <definedName name="_xlnm.Print_Titles" localSheetId="0">PLANILHA!$B:$J,PLANILHA!$1:$18</definedName>
    <definedName name="total" localSheetId="1">#REF!</definedName>
    <definedName name="total" localSheetId="0">#REF!</definedName>
    <definedName name="total">#REF!</definedName>
    <definedName name="WEQEWEWE" localSheetId="1">#REF!</definedName>
    <definedName name="WEQEWEWE" localSheetId="0">#REF!</definedName>
    <definedName name="WEQEWEWE">#REF!</definedName>
    <definedName name="WEWEW" localSheetId="1">#REF!</definedName>
    <definedName name="WEWEW" localSheetId="0">#REF!</definedName>
    <definedName name="WEWEW">#REF!</definedName>
    <definedName name="WEWEWE" localSheetId="1">#REF!</definedName>
    <definedName name="WEWEWE" localSheetId="0">#REF!</definedName>
    <definedName name="WEWEWE">#REF!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9" i="72" l="1"/>
  <c r="I139" i="72"/>
  <c r="G98" i="72"/>
  <c r="J139" i="72" l="1"/>
  <c r="G221" i="72"/>
  <c r="I221" i="72"/>
  <c r="J221" i="72" l="1"/>
  <c r="G134" i="72"/>
  <c r="G133" i="72"/>
  <c r="G132" i="72"/>
  <c r="I119" i="72" l="1"/>
  <c r="J119" i="72" s="1"/>
  <c r="I218" i="72"/>
  <c r="I158" i="72" l="1"/>
  <c r="J158" i="72" s="1"/>
  <c r="I161" i="72"/>
  <c r="J161" i="72" s="1"/>
  <c r="I134" i="72"/>
  <c r="J134" i="72" s="1"/>
  <c r="I133" i="72"/>
  <c r="G207" i="72"/>
  <c r="I210" i="72"/>
  <c r="J210" i="72" s="1"/>
  <c r="G209" i="72"/>
  <c r="I209" i="72"/>
  <c r="J209" i="72" s="1"/>
  <c r="G208" i="72"/>
  <c r="I208" i="72"/>
  <c r="I207" i="72"/>
  <c r="J133" i="72" l="1"/>
  <c r="J207" i="72"/>
  <c r="J208" i="72"/>
  <c r="I142" i="72"/>
  <c r="J142" i="72" s="1"/>
  <c r="I141" i="72"/>
  <c r="I140" i="72"/>
  <c r="B38" i="73"/>
  <c r="A38" i="73"/>
  <c r="I153" i="72"/>
  <c r="J153" i="72" s="1"/>
  <c r="I152" i="72"/>
  <c r="J152" i="72" s="1"/>
  <c r="I151" i="72"/>
  <c r="G151" i="72"/>
  <c r="I150" i="72"/>
  <c r="J150" i="72" s="1"/>
  <c r="I149" i="72"/>
  <c r="J149" i="72" s="1"/>
  <c r="I148" i="72"/>
  <c r="J148" i="72" s="1"/>
  <c r="I147" i="72"/>
  <c r="J147" i="72" s="1"/>
  <c r="J141" i="72" l="1"/>
  <c r="J140" i="72"/>
  <c r="J151" i="72"/>
  <c r="J146" i="72" s="1"/>
  <c r="E39" i="73" s="1"/>
  <c r="J39" i="73" s="1"/>
  <c r="H5" i="78"/>
  <c r="H4" i="78"/>
  <c r="H3" i="78"/>
  <c r="H5" i="77"/>
  <c r="H4" i="77"/>
  <c r="H3" i="77"/>
  <c r="I39" i="73" l="1"/>
  <c r="H39" i="73"/>
  <c r="I144" i="72"/>
  <c r="J144" i="72" s="1"/>
  <c r="G136" i="72"/>
  <c r="I136" i="72"/>
  <c r="G57" i="72"/>
  <c r="G105" i="72"/>
  <c r="G174" i="72"/>
  <c r="I174" i="72"/>
  <c r="G89" i="72"/>
  <c r="G71" i="72"/>
  <c r="I71" i="72"/>
  <c r="G73" i="72"/>
  <c r="I73" i="72"/>
  <c r="G99" i="72"/>
  <c r="I99" i="72"/>
  <c r="G103" i="72"/>
  <c r="J73" i="72" l="1"/>
  <c r="J136" i="72"/>
  <c r="G86" i="72"/>
  <c r="J174" i="72"/>
  <c r="J71" i="72"/>
  <c r="J99" i="72"/>
  <c r="H3" i="80"/>
  <c r="I3" i="80" s="1"/>
  <c r="H4" i="80"/>
  <c r="I4" i="80" s="1"/>
  <c r="H5" i="80"/>
  <c r="I5" i="80" s="1"/>
  <c r="G7" i="80"/>
  <c r="I7" i="80" s="1"/>
  <c r="G6" i="80"/>
  <c r="I6" i="80" s="1"/>
  <c r="H5" i="79"/>
  <c r="I5" i="79" s="1"/>
  <c r="G7" i="79"/>
  <c r="I7" i="79" s="1"/>
  <c r="I6" i="79"/>
  <c r="H4" i="79"/>
  <c r="I4" i="79" s="1"/>
  <c r="H3" i="79"/>
  <c r="I3" i="79" s="1"/>
  <c r="J3" i="79" s="1"/>
  <c r="I3" i="78"/>
  <c r="I4" i="78"/>
  <c r="I5" i="78"/>
  <c r="G7" i="78"/>
  <c r="I7" i="78" s="1"/>
  <c r="G6" i="78"/>
  <c r="I6" i="78" s="1"/>
  <c r="I3" i="77"/>
  <c r="I5" i="77"/>
  <c r="A1" i="78"/>
  <c r="I8" i="77"/>
  <c r="G7" i="77"/>
  <c r="I7" i="77" s="1"/>
  <c r="G6" i="77"/>
  <c r="I6" i="77" s="1"/>
  <c r="I4" i="77"/>
  <c r="A1" i="80"/>
  <c r="A1" i="79"/>
  <c r="A1" i="77"/>
  <c r="J3" i="80" l="1"/>
  <c r="J6" i="78"/>
  <c r="J6" i="79"/>
  <c r="J6" i="77"/>
  <c r="J6" i="80"/>
  <c r="J3" i="78"/>
  <c r="J3" i="77"/>
  <c r="I8" i="80"/>
  <c r="H203" i="72" s="1"/>
  <c r="I8" i="79"/>
  <c r="H202" i="72" s="1"/>
  <c r="I8" i="78"/>
  <c r="H201" i="72" s="1"/>
  <c r="I9" i="77"/>
  <c r="H200" i="72" s="1"/>
  <c r="A1" i="76"/>
  <c r="I3" i="76"/>
  <c r="H4" i="76"/>
  <c r="I4" i="76" s="1"/>
  <c r="I138" i="72"/>
  <c r="J138" i="72" s="1"/>
  <c r="G114" i="72"/>
  <c r="G113" i="72"/>
  <c r="G112" i="72"/>
  <c r="I114" i="72"/>
  <c r="I113" i="72"/>
  <c r="I112" i="72"/>
  <c r="I5" i="76" l="1"/>
  <c r="H219" i="72" s="1"/>
  <c r="I219" i="72" s="1"/>
  <c r="J219" i="72" s="1"/>
  <c r="L8" i="80"/>
  <c r="K8" i="80"/>
  <c r="J114" i="72"/>
  <c r="J113" i="72"/>
  <c r="J112" i="72"/>
  <c r="G23" i="72"/>
  <c r="A48" i="73"/>
  <c r="A46" i="73"/>
  <c r="A44" i="73"/>
  <c r="A42" i="73"/>
  <c r="A40" i="73"/>
  <c r="A36" i="73"/>
  <c r="A34" i="73"/>
  <c r="A32" i="73"/>
  <c r="A30" i="73"/>
  <c r="A28" i="73"/>
  <c r="A26" i="73"/>
  <c r="A24" i="73"/>
  <c r="A22" i="73"/>
  <c r="A20" i="73"/>
  <c r="A18" i="73"/>
  <c r="A16" i="73"/>
  <c r="A14" i="73"/>
  <c r="A12" i="73"/>
  <c r="A10" i="73"/>
  <c r="B48" i="73"/>
  <c r="B46" i="73"/>
  <c r="B44" i="73"/>
  <c r="B42" i="73"/>
  <c r="B40" i="73"/>
  <c r="B36" i="73"/>
  <c r="B34" i="73"/>
  <c r="B32" i="73"/>
  <c r="B30" i="73"/>
  <c r="B28" i="73"/>
  <c r="B26" i="73"/>
  <c r="B24" i="73"/>
  <c r="B22" i="73"/>
  <c r="B20" i="73"/>
  <c r="B18" i="73"/>
  <c r="B16" i="73"/>
  <c r="B14" i="73"/>
  <c r="B12" i="73"/>
  <c r="B10" i="73"/>
  <c r="G173" i="72"/>
  <c r="G172" i="72"/>
  <c r="G171" i="72"/>
  <c r="G170" i="72"/>
  <c r="G111" i="72"/>
  <c r="G70" i="72"/>
  <c r="G108" i="72" s="1"/>
  <c r="G109" i="72" s="1"/>
  <c r="G91" i="72"/>
  <c r="G96" i="72"/>
  <c r="G97" i="72"/>
  <c r="G88" i="72"/>
  <c r="G78" i="72"/>
  <c r="I78" i="72"/>
  <c r="G28" i="72"/>
  <c r="G26" i="72"/>
  <c r="G64" i="72"/>
  <c r="G63" i="72"/>
  <c r="G61" i="72"/>
  <c r="G60" i="72"/>
  <c r="G53" i="72"/>
  <c r="I53" i="72"/>
  <c r="G58" i="72"/>
  <c r="G52" i="72"/>
  <c r="G50" i="72"/>
  <c r="G49" i="72"/>
  <c r="G48" i="72"/>
  <c r="G90" i="72" l="1"/>
  <c r="J78" i="72"/>
  <c r="J53" i="72"/>
  <c r="I91" i="72"/>
  <c r="J91" i="72" s="1"/>
  <c r="I90" i="72"/>
  <c r="I97" i="72"/>
  <c r="J97" i="72" s="1"/>
  <c r="I89" i="72"/>
  <c r="J89" i="72" s="1"/>
  <c r="I100" i="72"/>
  <c r="J100" i="72" s="1"/>
  <c r="G29" i="72"/>
  <c r="I28" i="72"/>
  <c r="J28" i="72" s="1"/>
  <c r="G27" i="72"/>
  <c r="G129" i="72"/>
  <c r="I129" i="72"/>
  <c r="G130" i="72"/>
  <c r="J90" i="72" l="1"/>
  <c r="J129" i="72"/>
  <c r="I132" i="72" l="1"/>
  <c r="I220" i="72"/>
  <c r="J220" i="72" s="1"/>
  <c r="J132" i="72" l="1"/>
  <c r="G77" i="72"/>
  <c r="I115" i="72"/>
  <c r="I44" i="72"/>
  <c r="J44" i="72" s="1"/>
  <c r="I43" i="72"/>
  <c r="J43" i="72" s="1"/>
  <c r="I42" i="72"/>
  <c r="J42" i="72" s="1"/>
  <c r="I41" i="72"/>
  <c r="G41" i="72"/>
  <c r="I40" i="72"/>
  <c r="J40" i="72" s="1"/>
  <c r="I39" i="72"/>
  <c r="J39" i="72" s="1"/>
  <c r="I38" i="72"/>
  <c r="J38" i="72" s="1"/>
  <c r="I37" i="72"/>
  <c r="J37" i="72" s="1"/>
  <c r="I22" i="72"/>
  <c r="G22" i="72"/>
  <c r="I111" i="72"/>
  <c r="J111" i="72" s="1"/>
  <c r="I110" i="72"/>
  <c r="J110" i="72" s="1"/>
  <c r="I30" i="72"/>
  <c r="J30" i="72" s="1"/>
  <c r="J22" i="72" l="1"/>
  <c r="J41" i="72"/>
  <c r="I103" i="72"/>
  <c r="J103" i="72" s="1"/>
  <c r="G101" i="72"/>
  <c r="I204" i="72"/>
  <c r="J204" i="72" s="1"/>
  <c r="I203" i="72"/>
  <c r="J203" i="72" s="1"/>
  <c r="I202" i="72"/>
  <c r="J202" i="72" s="1"/>
  <c r="I201" i="72"/>
  <c r="J201" i="72" s="1"/>
  <c r="I200" i="72"/>
  <c r="J200" i="72" s="1"/>
  <c r="I197" i="72"/>
  <c r="J197" i="72" s="1"/>
  <c r="I217" i="72"/>
  <c r="I216" i="72"/>
  <c r="G115" i="72"/>
  <c r="J115" i="72" s="1"/>
  <c r="J199" i="72" l="1"/>
  <c r="I212" i="72"/>
  <c r="J212" i="72" s="1"/>
  <c r="I211" i="72"/>
  <c r="J211" i="72" s="1"/>
  <c r="E47" i="73" l="1"/>
  <c r="K47" i="73" s="1"/>
  <c r="I105" i="72"/>
  <c r="J105" i="72" s="1"/>
  <c r="G35" i="72"/>
  <c r="G214" i="72" s="1"/>
  <c r="I102" i="72"/>
  <c r="J102" i="72" s="1"/>
  <c r="I101" i="72"/>
  <c r="I83" i="72"/>
  <c r="J83" i="72" s="1"/>
  <c r="I137" i="72"/>
  <c r="J137" i="72" s="1"/>
  <c r="G179" i="72"/>
  <c r="G178" i="72"/>
  <c r="J196" i="72"/>
  <c r="I195" i="72"/>
  <c r="J195" i="72" s="1"/>
  <c r="I194" i="72"/>
  <c r="J194" i="72" s="1"/>
  <c r="I193" i="72"/>
  <c r="J193" i="72" s="1"/>
  <c r="I192" i="72"/>
  <c r="J192" i="72" s="1"/>
  <c r="I191" i="72"/>
  <c r="J191" i="72" s="1"/>
  <c r="I190" i="72"/>
  <c r="J190" i="72" s="1"/>
  <c r="I189" i="72"/>
  <c r="J189" i="72" s="1"/>
  <c r="I188" i="72"/>
  <c r="J188" i="72" s="1"/>
  <c r="I187" i="72"/>
  <c r="J187" i="72" s="1"/>
  <c r="I186" i="72"/>
  <c r="J186" i="72" s="1"/>
  <c r="I185" i="72"/>
  <c r="J185" i="72" s="1"/>
  <c r="I184" i="72"/>
  <c r="J184" i="72" s="1"/>
  <c r="I183" i="72"/>
  <c r="J183" i="72" s="1"/>
  <c r="I182" i="72"/>
  <c r="J182" i="72" s="1"/>
  <c r="I181" i="72"/>
  <c r="J181" i="72" s="1"/>
  <c r="I180" i="72"/>
  <c r="J180" i="72" s="1"/>
  <c r="I179" i="72"/>
  <c r="I178" i="72"/>
  <c r="I177" i="72"/>
  <c r="J177" i="72" s="1"/>
  <c r="I36" i="72"/>
  <c r="J36" i="72" s="1"/>
  <c r="J47" i="73" l="1"/>
  <c r="J101" i="72"/>
  <c r="J179" i="72"/>
  <c r="J178" i="72"/>
  <c r="J176" i="72" s="1"/>
  <c r="G213" i="72"/>
  <c r="E45" i="73" l="1"/>
  <c r="I104" i="72"/>
  <c r="J104" i="72" s="1"/>
  <c r="I35" i="72"/>
  <c r="J35" i="72" s="1"/>
  <c r="I34" i="72"/>
  <c r="J34" i="72" s="1"/>
  <c r="I33" i="72"/>
  <c r="J33" i="72" s="1"/>
  <c r="J32" i="72" l="1"/>
  <c r="E15" i="73" s="1"/>
  <c r="F15" i="73" s="1"/>
  <c r="H45" i="73"/>
  <c r="G45" i="73"/>
  <c r="I23" i="72"/>
  <c r="J23" i="72" l="1"/>
  <c r="I135" i="72"/>
  <c r="I72" i="72"/>
  <c r="I215" i="72"/>
  <c r="I214" i="72"/>
  <c r="I213" i="72"/>
  <c r="I173" i="72"/>
  <c r="I172" i="72"/>
  <c r="I171" i="72"/>
  <c r="I170" i="72"/>
  <c r="I167" i="72"/>
  <c r="I166" i="72"/>
  <c r="I165" i="72"/>
  <c r="I164" i="72"/>
  <c r="I163" i="72"/>
  <c r="I162" i="72"/>
  <c r="I160" i="72"/>
  <c r="I159" i="72"/>
  <c r="I157" i="72"/>
  <c r="I156" i="72"/>
  <c r="I123" i="72"/>
  <c r="I122" i="72"/>
  <c r="I118" i="72"/>
  <c r="I109" i="72"/>
  <c r="I108" i="72"/>
  <c r="I98" i="72"/>
  <c r="I96" i="72"/>
  <c r="I95" i="72"/>
  <c r="I94" i="72"/>
  <c r="I88" i="72"/>
  <c r="I87" i="72"/>
  <c r="I86" i="72"/>
  <c r="I131" i="72"/>
  <c r="I130" i="72"/>
  <c r="I128" i="72"/>
  <c r="I127" i="72"/>
  <c r="I126" i="72"/>
  <c r="I82" i="72"/>
  <c r="I81" i="72"/>
  <c r="I77" i="72"/>
  <c r="I76" i="72"/>
  <c r="I67" i="72"/>
  <c r="I66" i="72"/>
  <c r="I64" i="72"/>
  <c r="I63" i="72"/>
  <c r="I61" i="72"/>
  <c r="I60" i="72"/>
  <c r="I58" i="72"/>
  <c r="I57" i="72"/>
  <c r="I52" i="72"/>
  <c r="I50" i="72"/>
  <c r="I49" i="72"/>
  <c r="I48" i="72"/>
  <c r="I29" i="72"/>
  <c r="I27" i="72"/>
  <c r="I26" i="72"/>
  <c r="I21" i="72"/>
  <c r="E12" i="75"/>
  <c r="J166" i="72" l="1"/>
  <c r="J67" i="72" l="1"/>
  <c r="C37" i="75"/>
  <c r="C31" i="75"/>
  <c r="B4" i="75"/>
  <c r="E17" i="75"/>
  <c r="C32" i="75" s="1"/>
  <c r="J31" i="75" l="1"/>
  <c r="F35" i="75" s="1"/>
  <c r="J95" i="72" l="1"/>
  <c r="J8" i="73"/>
  <c r="J216" i="72" l="1"/>
  <c r="J72" i="72"/>
  <c r="J215" i="72"/>
  <c r="J214" i="72"/>
  <c r="J213" i="72"/>
  <c r="J82" i="72" l="1"/>
  <c r="J81" i="72"/>
  <c r="J7" i="73"/>
  <c r="J167" i="72"/>
  <c r="J160" i="72"/>
  <c r="J217" i="72"/>
  <c r="J170" i="72" l="1"/>
  <c r="J173" i="72"/>
  <c r="J172" i="72"/>
  <c r="J171" i="72"/>
  <c r="J60" i="72"/>
  <c r="J61" i="72"/>
  <c r="J57" i="72"/>
  <c r="J58" i="72"/>
  <c r="J64" i="72"/>
  <c r="J169" i="72" l="1"/>
  <c r="E43" i="73" s="1"/>
  <c r="J43" i="73" s="1"/>
  <c r="J56" i="72"/>
  <c r="J59" i="72"/>
  <c r="J77" i="72"/>
  <c r="J165" i="72"/>
  <c r="J164" i="72"/>
  <c r="J108" i="72"/>
  <c r="J159" i="72"/>
  <c r="J218" i="72"/>
  <c r="J206" i="72" s="1"/>
  <c r="J130" i="72"/>
  <c r="J128" i="72"/>
  <c r="J127" i="72"/>
  <c r="J118" i="72"/>
  <c r="J123" i="72"/>
  <c r="J122" i="72"/>
  <c r="I70" i="72"/>
  <c r="J117" i="72" l="1"/>
  <c r="E33" i="73" s="1"/>
  <c r="I33" i="73" s="1"/>
  <c r="J121" i="72"/>
  <c r="E35" i="73" s="1"/>
  <c r="I35" i="73" s="1"/>
  <c r="J86" i="72"/>
  <c r="E49" i="73" l="1"/>
  <c r="J98" i="72"/>
  <c r="J96" i="72"/>
  <c r="J66" i="72"/>
  <c r="J65" i="72" s="1"/>
  <c r="J49" i="73" l="1"/>
  <c r="H49" i="73"/>
  <c r="G49" i="73"/>
  <c r="K49" i="73"/>
  <c r="I49" i="73"/>
  <c r="F49" i="73"/>
  <c r="J52" i="72"/>
  <c r="J50" i="72"/>
  <c r="J49" i="72"/>
  <c r="J48" i="72"/>
  <c r="J29" i="72"/>
  <c r="J27" i="72"/>
  <c r="J26" i="72"/>
  <c r="J135" i="72"/>
  <c r="J163" i="72"/>
  <c r="J162" i="72"/>
  <c r="J157" i="72"/>
  <c r="J156" i="72"/>
  <c r="J109" i="72"/>
  <c r="J131" i="72"/>
  <c r="J126" i="72"/>
  <c r="J76" i="72"/>
  <c r="J75" i="72" s="1"/>
  <c r="E23" i="73" s="1"/>
  <c r="I23" i="73" s="1"/>
  <c r="J70" i="72"/>
  <c r="J69" i="72" s="1"/>
  <c r="J63" i="72"/>
  <c r="J62" i="72" s="1"/>
  <c r="J55" i="72" s="1"/>
  <c r="E19" i="73" s="1"/>
  <c r="J21" i="72"/>
  <c r="J20" i="72" s="1"/>
  <c r="E11" i="73" l="1"/>
  <c r="J125" i="72"/>
  <c r="J155" i="72"/>
  <c r="E41" i="73" s="1"/>
  <c r="J41" i="73" s="1"/>
  <c r="J107" i="72"/>
  <c r="E31" i="73" s="1"/>
  <c r="E21" i="73"/>
  <c r="H21" i="73" s="1"/>
  <c r="H19" i="73"/>
  <c r="I19" i="73"/>
  <c r="J25" i="72"/>
  <c r="E13" i="73" s="1"/>
  <c r="F13" i="73" s="1"/>
  <c r="J47" i="72"/>
  <c r="J51" i="72"/>
  <c r="J80" i="72"/>
  <c r="E25" i="73" s="1"/>
  <c r="J25" i="73" s="1"/>
  <c r="F11" i="73" l="1"/>
  <c r="F51" i="73" s="1"/>
  <c r="E37" i="73"/>
  <c r="K37" i="73" s="1"/>
  <c r="J31" i="73"/>
  <c r="K31" i="73"/>
  <c r="J46" i="72"/>
  <c r="E17" i="73" s="1"/>
  <c r="G17" i="73" s="1"/>
  <c r="J88" i="72"/>
  <c r="J87" i="72"/>
  <c r="K51" i="73" l="1"/>
  <c r="G37" i="73"/>
  <c r="H37" i="73"/>
  <c r="I37" i="73"/>
  <c r="J37" i="73"/>
  <c r="J85" i="72"/>
  <c r="E27" i="73" s="1"/>
  <c r="J27" i="73" s="1"/>
  <c r="J94" i="72"/>
  <c r="J93" i="72" l="1"/>
  <c r="I223" i="72" s="1"/>
  <c r="I27" i="73"/>
  <c r="E29" i="73" l="1"/>
  <c r="B58" i="73"/>
  <c r="E8" i="73"/>
  <c r="E51" i="73" l="1"/>
  <c r="E38" i="73" s="1"/>
  <c r="I29" i="73"/>
  <c r="G29" i="73"/>
  <c r="J29" i="73"/>
  <c r="H29" i="73"/>
  <c r="C19" i="74"/>
  <c r="I20" i="74"/>
  <c r="M20" i="74" s="1"/>
  <c r="I21" i="74"/>
  <c r="M21" i="74" s="1"/>
  <c r="I22" i="74"/>
  <c r="M22" i="74" s="1"/>
  <c r="I23" i="74"/>
  <c r="M23" i="74" s="1"/>
  <c r="I24" i="74"/>
  <c r="M24" i="74" s="1"/>
  <c r="L20" i="74"/>
  <c r="L21" i="74"/>
  <c r="L22" i="74"/>
  <c r="L23" i="74"/>
  <c r="L24" i="74"/>
  <c r="J24" i="74"/>
  <c r="J23" i="74"/>
  <c r="J22" i="74"/>
  <c r="J21" i="74"/>
  <c r="J20" i="74"/>
  <c r="J19" i="74"/>
  <c r="F24" i="74"/>
  <c r="C24" i="74"/>
  <c r="C23" i="74"/>
  <c r="C22" i="74"/>
  <c r="C21" i="74"/>
  <c r="C20" i="74"/>
  <c r="C18" i="74"/>
  <c r="L19" i="74"/>
  <c r="I19" i="74"/>
  <c r="M19" i="74" s="1"/>
  <c r="P18" i="74"/>
  <c r="P25" i="74" s="1"/>
  <c r="J14" i="74"/>
  <c r="E24" i="73" l="1"/>
  <c r="E26" i="73"/>
  <c r="E18" i="73"/>
  <c r="E12" i="73"/>
  <c r="E44" i="73"/>
  <c r="E48" i="73"/>
  <c r="E20" i="73"/>
  <c r="E16" i="73"/>
  <c r="E34" i="73"/>
  <c r="E42" i="73"/>
  <c r="E32" i="73"/>
  <c r="E40" i="73"/>
  <c r="E14" i="73"/>
  <c r="E30" i="73"/>
  <c r="E22" i="73"/>
  <c r="E46" i="73"/>
  <c r="E36" i="73"/>
  <c r="E28" i="73"/>
  <c r="E10" i="73"/>
  <c r="K50" i="73"/>
  <c r="G51" i="73"/>
  <c r="G50" i="73" s="1"/>
  <c r="J51" i="73"/>
  <c r="J50" i="73" s="1"/>
  <c r="I51" i="73"/>
  <c r="I50" i="73" s="1"/>
  <c r="H51" i="73"/>
  <c r="H50" i="73" s="1"/>
  <c r="L25" i="74"/>
  <c r="K14" i="74" s="1"/>
  <c r="M14" i="74" s="1"/>
  <c r="M25" i="74"/>
  <c r="E50" i="73" l="1"/>
  <c r="L31" i="74"/>
  <c r="F22" i="74"/>
  <c r="A8" i="73"/>
  <c r="A7" i="73"/>
  <c r="F19" i="74" l="1"/>
  <c r="F20" i="74"/>
  <c r="F21" i="74" l="1"/>
  <c r="F23" i="74" l="1"/>
  <c r="H7" i="73"/>
  <c r="F50" i="73" l="1"/>
</calcChain>
</file>

<file path=xl/sharedStrings.xml><?xml version="1.0" encoding="utf-8"?>
<sst xmlns="http://schemas.openxmlformats.org/spreadsheetml/2006/main" count="1249" uniqueCount="609">
  <si>
    <t>1.5</t>
  </si>
  <si>
    <t>1.4</t>
  </si>
  <si>
    <t>1.3</t>
  </si>
  <si>
    <t>1.2</t>
  </si>
  <si>
    <t>1.1</t>
  </si>
  <si>
    <t>PREÇO TOTAL</t>
  </si>
  <si>
    <t>QUANTIDADE</t>
  </si>
  <si>
    <t>UNIDADE</t>
  </si>
  <si>
    <t>DESCRIÇÃO</t>
  </si>
  <si>
    <t>CÓDIGO</t>
  </si>
  <si>
    <t>ITEM</t>
  </si>
  <si>
    <t>INDIRETA</t>
  </si>
  <si>
    <t>DIRETA</t>
  </si>
  <si>
    <t xml:space="preserve">FORMA DE EXECUÇÃO: </t>
  </si>
  <si>
    <t>Financeiro</t>
  </si>
  <si>
    <t>Físico %</t>
  </si>
  <si>
    <t>TOTAL</t>
  </si>
  <si>
    <t>TOTAL  ETAPAS</t>
  </si>
  <si>
    <t>FÍSICO/ FINANCEIRO</t>
  </si>
  <si>
    <t>ETAPAS/DESCRIÇÃO</t>
  </si>
  <si>
    <t>CRONOGRAMA FÍSICO-FINANCEIRO</t>
  </si>
  <si>
    <t>PLANILHA ORÇAMENTÁRIA DE CUSTOS</t>
  </si>
  <si>
    <t>MÊS 1</t>
  </si>
  <si>
    <t>MÊS 2</t>
  </si>
  <si>
    <t>Observações:</t>
  </si>
  <si>
    <t>(     )</t>
  </si>
  <si>
    <t>1.6</t>
  </si>
  <si>
    <t>MÊS 3</t>
  </si>
  <si>
    <t>MÊS 4</t>
  </si>
  <si>
    <t xml:space="preserve"> BOLETIM DE MEDIÇÃO </t>
  </si>
  <si>
    <t>Folha nº:</t>
  </si>
  <si>
    <t>Valor CT/ TA:</t>
  </si>
  <si>
    <t>Saldo Anterior:</t>
  </si>
  <si>
    <t>Esta medição:</t>
  </si>
  <si>
    <t>Saldo:</t>
  </si>
  <si>
    <t>SERVIÇOS EXECUTADOS</t>
  </si>
  <si>
    <t>QUANT. PREVISTA (Plano de Trabalho)</t>
  </si>
  <si>
    <t>QUANTIDADES EXECUTADAS</t>
  </si>
  <si>
    <t>UNID.</t>
  </si>
  <si>
    <t>VALOR 
UNID.</t>
  </si>
  <si>
    <t>VALORES EXECUTADOS R$</t>
  </si>
  <si>
    <t>Anterior</t>
  </si>
  <si>
    <t>No Período</t>
  </si>
  <si>
    <t>Acumulado</t>
  </si>
  <si>
    <t xml:space="preserve">TOTAL GERAL </t>
  </si>
  <si>
    <t>Fator de Reajust.</t>
  </si>
  <si>
    <t xml:space="preserve">Total s/ reajust. </t>
  </si>
  <si>
    <t>Total c/reajust.</t>
  </si>
  <si>
    <t>Contratante:</t>
  </si>
  <si>
    <t xml:space="preserve">Fiscalização/Prefeitura
</t>
  </si>
  <si>
    <t>Contratada:</t>
  </si>
  <si>
    <t>Engº Responsável técnico
CREA:</t>
  </si>
  <si>
    <t>Importa a presente medição 
em R$:</t>
  </si>
  <si>
    <t>Assinatura do Prefeito</t>
  </si>
  <si>
    <t>Assinatura do Responsável</t>
  </si>
  <si>
    <t>Assinatura do Engenheiro Responsável</t>
  </si>
  <si>
    <r>
      <rPr>
        <b/>
        <sz val="8"/>
        <rFont val="Times New Roman"/>
        <family val="1"/>
      </rPr>
      <t>CONTRATADA:</t>
    </r>
    <r>
      <rPr>
        <sz val="8"/>
        <rFont val="Times New Roman"/>
        <family val="1"/>
      </rPr>
      <t xml:space="preserve">  </t>
    </r>
    <r>
      <rPr>
        <b/>
        <sz val="8"/>
        <color rgb="FF002060"/>
        <rFont val="Times New Roman"/>
        <family val="1"/>
      </rPr>
      <t>CONSÓRCIO INTERMUNICIPAL DE INFRAESTRUTURA DOS MUNICÍPIOS DA AMAJE - CII-AMAJE</t>
    </r>
  </si>
  <si>
    <r>
      <t xml:space="preserve">Contratante: </t>
    </r>
    <r>
      <rPr>
        <b/>
        <sz val="10"/>
        <color rgb="FF002060"/>
        <rFont val="Times New Roman"/>
        <family val="1"/>
      </rPr>
      <t>PREFEITURA MUNICIPAL DE TURMALINA</t>
    </r>
  </si>
  <si>
    <r>
      <t xml:space="preserve">MEDIÇÃO Nº: </t>
    </r>
    <r>
      <rPr>
        <b/>
        <sz val="8"/>
        <color rgb="FF002060"/>
        <rFont val="Times New Roman"/>
        <family val="1"/>
      </rPr>
      <t>01</t>
    </r>
  </si>
  <si>
    <r>
      <t xml:space="preserve">OBRA: </t>
    </r>
    <r>
      <rPr>
        <b/>
        <sz val="8"/>
        <color rgb="FF002060"/>
        <rFont val="Times New Roman"/>
        <family val="1"/>
      </rPr>
      <t>PAVIMENTAÇÃO ASFÁLTICA EM PMF.</t>
    </r>
  </si>
  <si>
    <t>Observação: (Ruas Executadas)
Rua Imbiruçu: 3.777,00 m²
Rua Beija-Flor: 2.178,00 m²</t>
  </si>
  <si>
    <r>
      <t xml:space="preserve">PROCESSO LICITATÓRIO: </t>
    </r>
    <r>
      <rPr>
        <b/>
        <sz val="10"/>
        <color rgb="FF002060"/>
        <rFont val="Times New Roman"/>
        <family val="1"/>
      </rPr>
      <t>029 / 2019</t>
    </r>
  </si>
  <si>
    <r>
      <t xml:space="preserve">Contrato de Programa n.º: </t>
    </r>
    <r>
      <rPr>
        <b/>
        <sz val="10"/>
        <color rgb="FF002060"/>
        <rFont val="Times New Roman"/>
        <family val="1"/>
      </rPr>
      <t xml:space="preserve"> 056 / 2019</t>
    </r>
  </si>
  <si>
    <r>
      <t xml:space="preserve">Dispensa de Licitação n.º: </t>
    </r>
    <r>
      <rPr>
        <b/>
        <sz val="10"/>
        <color rgb="FF002060"/>
        <rFont val="Times New Roman"/>
        <family val="1"/>
      </rPr>
      <t>006 / 2019</t>
    </r>
  </si>
  <si>
    <r>
      <t xml:space="preserve">Data de Emissão: </t>
    </r>
    <r>
      <rPr>
        <b/>
        <sz val="10"/>
        <color rgb="FF002060"/>
        <rFont val="Times New Roman"/>
        <family val="1"/>
      </rPr>
      <t>25/06/2019</t>
    </r>
  </si>
  <si>
    <r>
      <t xml:space="preserve">PERÍODO DE EXECUÇÃO: </t>
    </r>
    <r>
      <rPr>
        <b/>
        <sz val="10"/>
        <color rgb="FF002060"/>
        <rFont val="Times New Roman"/>
        <family val="1"/>
      </rPr>
      <t>10/04/2019 a 25/06/2019</t>
    </r>
  </si>
  <si>
    <r>
      <t xml:space="preserve">(  </t>
    </r>
    <r>
      <rPr>
        <b/>
        <sz val="10"/>
        <color rgb="FF002060"/>
        <rFont val="Arial"/>
        <family val="2"/>
      </rPr>
      <t xml:space="preserve">x </t>
    </r>
    <r>
      <rPr>
        <b/>
        <sz val="10"/>
        <rFont val="Arial"/>
        <family val="2"/>
      </rPr>
      <t xml:space="preserve"> )</t>
    </r>
  </si>
  <si>
    <t>SERVIÇOS PRELIMINARES</t>
  </si>
  <si>
    <t>2.1</t>
  </si>
  <si>
    <t>2.2</t>
  </si>
  <si>
    <t>JOÃO HENRIQUE PEREIRA LOYOLA</t>
  </si>
  <si>
    <t>Engenheiro Civil, Crea-MG: 188176/D</t>
  </si>
  <si>
    <t xml:space="preserve">TOTAL GERAL DA OBRA: </t>
  </si>
  <si>
    <t>1.0</t>
  </si>
  <si>
    <t>2.0</t>
  </si>
  <si>
    <t>3.0</t>
  </si>
  <si>
    <t>4.0</t>
  </si>
  <si>
    <t>4.2</t>
  </si>
  <si>
    <t>BDI</t>
  </si>
  <si>
    <t>SUPERESTRUTURA</t>
  </si>
  <si>
    <t xml:space="preserve">ESQUADRIAS </t>
  </si>
  <si>
    <t xml:space="preserve">SISTEMAS DE COBERTURA </t>
  </si>
  <si>
    <t>REVESTIMENTOS INTERNOS E EXTERNOS</t>
  </si>
  <si>
    <t>INSTALAÇÕES ELÉTRICAS</t>
  </si>
  <si>
    <t>PINTURA</t>
  </si>
  <si>
    <t>5.0</t>
  </si>
  <si>
    <t>6.0</t>
  </si>
  <si>
    <t>7.0</t>
  </si>
  <si>
    <t>9.0</t>
  </si>
  <si>
    <t>10.0</t>
  </si>
  <si>
    <t>PREÇO UNITÁRIO S/ BDI</t>
  </si>
  <si>
    <t>PREÇO UNITÁRIO C/ BDI</t>
  </si>
  <si>
    <t>SEINFRA</t>
  </si>
  <si>
    <t>m²</t>
  </si>
  <si>
    <t>m³</t>
  </si>
  <si>
    <t>SINAPI</t>
  </si>
  <si>
    <t>kg</t>
  </si>
  <si>
    <t>m</t>
  </si>
  <si>
    <t>2.3</t>
  </si>
  <si>
    <t xml:space="preserve">SISTEMA DE VEDAÇÃO VERTICAL INTERNO E EXTERNO </t>
  </si>
  <si>
    <t>un</t>
  </si>
  <si>
    <t>5.1</t>
  </si>
  <si>
    <t>6.1</t>
  </si>
  <si>
    <t>7.2</t>
  </si>
  <si>
    <t>9.1</t>
  </si>
  <si>
    <t>9.2</t>
  </si>
  <si>
    <t>9.3</t>
  </si>
  <si>
    <t>DISJUNTORES</t>
  </si>
  <si>
    <t xml:space="preserve">un </t>
  </si>
  <si>
    <t>ED-17905</t>
  </si>
  <si>
    <t>QUADRO DE DISTRIBUIÇÃO DE ENERGIA EM PVC, DE EMBUTIR, SEM BARRAMENTO, PARA 6 DISJUNTORES - FORNECIMENTO E INSTALAÇÃO.</t>
  </si>
  <si>
    <t>VALOR DO ORÇAMENTO:</t>
  </si>
  <si>
    <t xml:space="preserve">PISOS INTERNOS E EXTERNOS </t>
  </si>
  <si>
    <t>REF.</t>
  </si>
  <si>
    <t>PREFEITURA MUNICIPAL DE COUTO DE MAGALHÃES DE MINAS                                                                                                                                                  CNPJ:17.154.177/0001-86                                                                                                                                                                                                                                            Rua Sebastião Francisco Mota, nº45, Centro, CEP:39.188-000                                                                                                                                                                                                               Telefone: (38) 3533-1244                                                                                                                                                                                                                                                E-mail: gabinete@coutodemagalhaesdeminas.mg.gov.br</t>
  </si>
  <si>
    <r>
      <t xml:space="preserve">CONTRATANTE: </t>
    </r>
    <r>
      <rPr>
        <b/>
        <sz val="10"/>
        <color theme="3"/>
        <rFont val="Arial"/>
        <family val="2"/>
      </rPr>
      <t>PREFEITURA MUNICIPAL DE COUTO DE MAGALHÃES DE MINAS</t>
    </r>
  </si>
  <si>
    <t>Prefeitura Municipal de outo de Magalhães de Minas</t>
  </si>
  <si>
    <t>9.4</t>
  </si>
  <si>
    <t>OUTROS</t>
  </si>
  <si>
    <t>3.1</t>
  </si>
  <si>
    <t>4.1</t>
  </si>
  <si>
    <t>5.2</t>
  </si>
  <si>
    <t>5.3</t>
  </si>
  <si>
    <t>5.4</t>
  </si>
  <si>
    <t>7.1</t>
  </si>
  <si>
    <t>8.0</t>
  </si>
  <si>
    <t>8.1</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</si>
  <si>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 ELETRODUTO COM ENCHIMENTO DO RASGO NA ALVENARIA/CONCRETO COM ARGAMASSA</t>
  </si>
  <si>
    <t>REVESTIMENTO COM CERÂMICA APLICADO EM PISO, ACABAMENTO ESMALTADO, AMBIENTE INTERNO, PADRÃO EXTRA, DIMENSÃO DA PEÇA ATÉ 2025 CM2, PEI IV, ASSENTAMENTO COM ARGAMASSA INDUSTRIALIZADA, INCLUSIVE REJUNTAMENTO</t>
  </si>
  <si>
    <t>ED-50724</t>
  </si>
  <si>
    <t>8.2</t>
  </si>
  <si>
    <t>ED-9081</t>
  </si>
  <si>
    <t>7.3</t>
  </si>
  <si>
    <t>ED-50297</t>
  </si>
  <si>
    <t>BACIA SANITÁRIA (VASO) DE LOUÇA COM CAIXA ACOPLADA, COR BRANCA, INCLUSIVE ACESSÓRIOS DE FIXAÇÃO/VEDAÇÃO, ENGATE FLEXÍVEL METÁLICO, FORNECIMENTO, INSTALAÇÃO E REJUNTAMENTO</t>
  </si>
  <si>
    <t>ED-48188</t>
  </si>
  <si>
    <t>SABONETEIRA PLASTICA TIPO DISPENSER PARA SABONETE LIQUIDO
COM RESERVATORIO 800 ML</t>
  </si>
  <si>
    <t>PAPELEIRA METÁLICA CROMADA, INCLUSIVE FIXAÇÃO</t>
  </si>
  <si>
    <t>ED-48181</t>
  </si>
  <si>
    <t>3.2</t>
  </si>
  <si>
    <t>EMBOÇO COM ARGAMASSA, TRAÇO 1:6 (CIMENTO E AREIA), ESP. 20MM, APLICAÇÃO MANUAL, PREPARO MECÂNICO</t>
  </si>
  <si>
    <t>ED-50732</t>
  </si>
  <si>
    <t>INSTALAÇÕES SANITÁRIAS</t>
  </si>
  <si>
    <t>LOUÇAS E METAIS</t>
  </si>
  <si>
    <t>11.0</t>
  </si>
  <si>
    <t>11.1</t>
  </si>
  <si>
    <t>11.2</t>
  </si>
  <si>
    <t>11.3</t>
  </si>
  <si>
    <t>12.0</t>
  </si>
  <si>
    <t>12.1</t>
  </si>
  <si>
    <t>10.1</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</si>
  <si>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</si>
  <si>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</si>
  <si>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FUNDAÇÃO</t>
  </si>
  <si>
    <t>ED-49812</t>
  </si>
  <si>
    <t>LASTRO DE CONCRETO MAGRO, INCLUSIVE TRANSPORTE, LANÇAMENTO E ADENSAMENTO, LANÇAMENTO E ADENSAMENTO</t>
  </si>
  <si>
    <t>MOVIMENTAÇÃO DE TERRA PARA FUNDAÇÕES</t>
  </si>
  <si>
    <t>Apiloamento de fundo de valas</t>
  </si>
  <si>
    <t>RO-40239</t>
  </si>
  <si>
    <t>Reaterro e compactação manual de vala</t>
  </si>
  <si>
    <t>RO-40234</t>
  </si>
  <si>
    <t>CONCRETO ARMADO PARA FUNDAÇÕES - SAPATAS</t>
  </si>
  <si>
    <t>CONCRETO ARMADO PARA FUNDAÇÕES - VIGAS BALDRAMES</t>
  </si>
  <si>
    <t>FÔRMA E DESFORMA DE TÁBUA E SARRAFO,
REAPROVEITAMENTO (3X), EXCLUSIVE ESCORAMENTO</t>
  </si>
  <si>
    <t>ED-49643</t>
  </si>
  <si>
    <t>ARMAÇÃO DE BLOCO, VIGA BALDRAME OU SAPATA UTILIZANDO AÇO CA-50 DE 8 MM, MONTAGEM</t>
  </si>
  <si>
    <t>CONCRETO ARMADO - VIGAS</t>
  </si>
  <si>
    <t>CONCRETO ARMADO PARA LAJES</t>
  </si>
  <si>
    <t>ORÇAMENTO</t>
  </si>
  <si>
    <t>BDI MAT.</t>
  </si>
  <si>
    <t>und</t>
  </si>
  <si>
    <t>CONTRAPISO DESEMPENADO COM ARGAMASSA, TRAÇO 1:3 (
CIMENTO E AREIA), ESP. 30MM</t>
  </si>
  <si>
    <t>ED-50568</t>
  </si>
  <si>
    <t>PISO CIMENTADO COM ARGAMASSA, TRAÇO 1:3 (CIMENTO E
AREIA), COM ADITIVO IMPERMEABILIZANTE, ESP. 25MM,
ACABAMENTO DESEMPENADO E FELTRADO</t>
  </si>
  <si>
    <t>ED-50563</t>
  </si>
  <si>
    <t>8.3</t>
  </si>
  <si>
    <t xml:space="preserve">TONEIRA AUTOMATICA PRESSMATIC BICA ALTA METAL </t>
  </si>
  <si>
    <t xml:space="preserve">CONCRETO ARMADO - PILARES </t>
  </si>
  <si>
    <t>Concreto ciclópico de cimento portland com 30% de pedra de mão, Fck
&gt;= 10 MPa (Execução, incluindo o fornecimento e transporte dos
agregados)</t>
  </si>
  <si>
    <t>RO-41621</t>
  </si>
  <si>
    <t>PONTO DE EMBUTIR PARA ESGOTO EM TUBO PVC RÍGIDO, PBV -
SÉRIE NORMAL, DN 100MM (4"), EMBUTIDO EM PISO COM
DISTÂNCIA DE ATÉ CINCO (5) METROS DA RAMAL DE ESGOTO,
INCLUSIVE CONEXÕES E FIXAÇÃO DO TUBO COM ENCHIMENTO
DO RASGO NO CONCRETO COM ARGAMASSA</t>
  </si>
  <si>
    <t>ED-50225</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</si>
  <si>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</si>
  <si>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ED-50224</t>
  </si>
  <si>
    <t>10.4</t>
  </si>
  <si>
    <t>INSTALAÇÕES HIDRÁULICAS</t>
  </si>
  <si>
    <t>PONTO DE EMBUTIR PARA ÁGUA FRIA EM TUBO DE PVC RÍGIDO
SOLDÁVEL, DN 20MM (1/2"), EMBUTIDO NA ALVENARIA COM
DISTÂNCIA DE ATÉ CINCO (5) METROS DA TOMADA DE ÁGUA,
INCLUSIVE CONEXÕES E FIXAÇÃO DO TUBO COM ENCHIMENTO
DO RASGO NA ALVENARIA/CONCRETO COM ARGAMASSA</t>
  </si>
  <si>
    <t>ED-50221</t>
  </si>
  <si>
    <t>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</si>
  <si>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ED-50227</t>
  </si>
  <si>
    <t>PONTO DE EMBUTIR PARA UMA (1) LUMINÁRIA,COM ELETRODUTO
DE PVC RÍGIDO ROSCÁVEL, DN 20MM (3/4"), EMBUTIDO NA LAJE E
CABO DE COBRE FLEXÍVEL, CLASSE 5, ISOLAMENTO TIPO LSHF/
ATOX, NÃO HALOGENADO, SEÇÃO 1,5MM2 (70°C-450/750V), COM
DISTÂNCIA DE ATÉ CINCO (5) METROS DO PONTO DE DERIVAÇÃO,
EXCLUSIVE LUMINÁRIA, INCLUSIVE CAIXA DE LIGAÇÃO
OCTOGONAL, SUPORTE E FIXAÇÃO DO ELETRODUTO</t>
  </si>
  <si>
    <t>ED-50228</t>
  </si>
  <si>
    <t>CUBA DE LOUÇA BRANCA DE SOBREPOR, FORMATO OVAL,
INCLUSIVE VÁLVULA DE ESCOAMENTO DE METAL COM
ACABAMENTO CROMADO, SIFÃO DE METAL TIPO COPO COM
ACABAMENTO CROMADO, FORNECIMENTO E INSTALAÇÃO</t>
  </si>
  <si>
    <t>ED-50280</t>
  </si>
  <si>
    <t>-</t>
  </si>
  <si>
    <t>ED-48163</t>
  </si>
  <si>
    <t>BARRA DE APOIO EM AÇO INOX POLIDO RETA, DN 1.1/4" (31,75MM)
, PARA ACESSIBILIDADE (PMR/PCR), COMPRIMENTO 70CM,
INSTALADO EM PAREDE, INCLUSIVE FORNECIMENTO,
INSTALAÇÃO E ACESSÓRIOS PARA FIXAÇÃO</t>
  </si>
  <si>
    <t>ED-48164</t>
  </si>
  <si>
    <t>ED-50916</t>
  </si>
  <si>
    <t>ED-50954</t>
  </si>
  <si>
    <t>BARRA DE APOIO EM AÇO INOX POLIDO RETA, DN 1.1/4" (31,75MM)
, PARA ACESSIBILIDADE (PMR/PCR), COMPRIMENTO 40CM,
INSTALADO EM PORTA/PAREDE, INCLUSIVE FORNECIMENTO,
INSTALAÇÃO E ACESSÓRIOS PARA FIXAÇÃO- PORTAS SANITÁRIOS</t>
  </si>
  <si>
    <t>CONCRETO ARMADO PARA VERGAS E CONTRAVERGAS</t>
  </si>
  <si>
    <t>CONTRAVERGA EM CONCRETO ESTRUTURAL PARA VÃOS DE ATÉ
150CM, PREPARADO EM OBRA COM BETONEIRA, CONTROLE "A",
COM FCK 20 MPA, MOLDADA IN LOCO, INCLUSIVE ARMAÇÃO</t>
  </si>
  <si>
    <t>ED-9903</t>
  </si>
  <si>
    <t>VIGA 0,10 A 0,20 M DE LARGURA, CONCRETO 1:2:4 COM ARMAÇÃO
E FORMA RESINADA</t>
  </si>
  <si>
    <t>ED-48336</t>
  </si>
  <si>
    <t>10.2</t>
  </si>
  <si>
    <t>4.1.1</t>
  </si>
  <si>
    <t>4.1.2</t>
  </si>
  <si>
    <t>4.1.3</t>
  </si>
  <si>
    <t>4.2.1</t>
  </si>
  <si>
    <t>10.3</t>
  </si>
  <si>
    <t>13.0</t>
  </si>
  <si>
    <t>13.1</t>
  </si>
  <si>
    <t>13.2</t>
  </si>
  <si>
    <t>14.0</t>
  </si>
  <si>
    <t>14.1</t>
  </si>
  <si>
    <t>14.2</t>
  </si>
  <si>
    <t>14.3</t>
  </si>
  <si>
    <t>14.4</t>
  </si>
  <si>
    <t>14.5</t>
  </si>
  <si>
    <t>14.6</t>
  </si>
  <si>
    <t>14.7</t>
  </si>
  <si>
    <t>14.8</t>
  </si>
  <si>
    <t>14.9</t>
  </si>
  <si>
    <t>15.0</t>
  </si>
  <si>
    <t>15.1</t>
  </si>
  <si>
    <t>15.2</t>
  </si>
  <si>
    <t>15.3</t>
  </si>
  <si>
    <t>15.4</t>
  </si>
  <si>
    <t>15.5</t>
  </si>
  <si>
    <t>16.0</t>
  </si>
  <si>
    <t>16.1</t>
  </si>
  <si>
    <t>ED-51003</t>
  </si>
  <si>
    <t>ED-50998</t>
  </si>
  <si>
    <t>SOLEIRA DE GRANITO SÃO GABRIEL E = 3 CM</t>
  </si>
  <si>
    <t>PEITORIL DE GRANITO SÃO GABRIEL E = 3 CM</t>
  </si>
  <si>
    <t>ED-48533</t>
  </si>
  <si>
    <t>16.2</t>
  </si>
  <si>
    <t>16.3</t>
  </si>
  <si>
    <t>16.4</t>
  </si>
  <si>
    <t>16.5</t>
  </si>
  <si>
    <t>ED-21631</t>
  </si>
  <si>
    <t>TORNEIRA METÁLICA PARA TANQUE, ACABAMENTO CROMADO,
BICO COM ROSCA, INCLUSIVE FORNECIMENTO E INSTALAÇÃO</t>
  </si>
  <si>
    <t>ED-50331</t>
  </si>
  <si>
    <t>TANQUE DE POLIPROPILENO, CAPACIDADE 15 LITROS, INCLUSIVE
ACESSÓRIOS DE FIXAÇÃO, VÁLVULA DE ESCOAMENTO DE
PLÁSTICO (PVC) NA COR BRANCA, SIFÃO DE PLÁSTICO (PVC) TIPO
COPO NA COR BRANCA, FORNECIMENTO E INSTALAÇÃO,
EXCLUSIVE TORNEIRA</t>
  </si>
  <si>
    <t>ED-50293</t>
  </si>
  <si>
    <t>MÊS 5</t>
  </si>
  <si>
    <t>MÊS 6</t>
  </si>
  <si>
    <t>DISJUNTOR TIPO DIN/IEC, BIPOLAR DE 6 ATE 32A</t>
  </si>
  <si>
    <t>CÁLCULO DO BDI SERVIÇOS</t>
  </si>
  <si>
    <t>VALORES ADOTADOS:</t>
  </si>
  <si>
    <t>AC</t>
  </si>
  <si>
    <t>ADMINISTRAÇÃO CENTRAL</t>
  </si>
  <si>
    <t>DF</t>
  </si>
  <si>
    <t>DESPESAS FINANCEIRAS</t>
  </si>
  <si>
    <t>S G R</t>
  </si>
  <si>
    <t>SEGUROS, GARANTIAS E RISCO</t>
  </si>
  <si>
    <t>ISS (PMG)</t>
  </si>
  <si>
    <t>%</t>
  </si>
  <si>
    <t>I</t>
  </si>
  <si>
    <t>PIS</t>
  </si>
  <si>
    <t>COFINS</t>
  </si>
  <si>
    <t xml:space="preserve">TOTAL "I" = </t>
  </si>
  <si>
    <t>E</t>
  </si>
  <si>
    <t>CPRB</t>
  </si>
  <si>
    <t>L</t>
  </si>
  <si>
    <t>LUCRO</t>
  </si>
  <si>
    <t>FÓRMULA DE CÁLCULO:</t>
  </si>
  <si>
    <t xml:space="preserve">BDI = </t>
  </si>
  <si>
    <t>(1 + ( AC + S + G + R)) X (1 + DF) X (1 + L)</t>
  </si>
  <si>
    <t>-   1</t>
  </si>
  <si>
    <t>( 1 - ( I + CPRB))</t>
  </si>
  <si>
    <t>CÁLCULO:</t>
  </si>
  <si>
    <t>BDI =</t>
  </si>
  <si>
    <t>=</t>
  </si>
  <si>
    <t>O VALOR DO BDI ADOTADO É DE :</t>
  </si>
  <si>
    <r>
      <rPr>
        <sz val="10"/>
        <color rgb="FF000000"/>
        <rFont val="Calibri"/>
        <family val="2"/>
      </rPr>
      <t xml:space="preserve">Os cálculos estão em conformidade ao </t>
    </r>
    <r>
      <rPr>
        <b/>
        <sz val="10"/>
        <color rgb="FF000000"/>
        <rFont val="Calibri"/>
        <family val="2"/>
      </rPr>
      <t>" CONFORME ACÓRDÃO Nº 2622/13 e LEI Nº 13.161 DE 31/08/15) "</t>
    </r>
  </si>
  <si>
    <t>VERGA PRÉ-MOLDADA PARA JANELAS COM ATÉ 1,5 M DE VÃO.</t>
  </si>
  <si>
    <t>ED-50252</t>
  </si>
  <si>
    <t>LAJE PRÉ-MOLDADA UNIDIRECIONAL COM ENCHIMENTO EM
POLIESTIRENO EXPANDIDO (EPS), CAPEAMENTO DE 4CM,
SOBRECARGA DE 100KG/M2, ALTURA TOTAL DE 11CM E VÃO
LIVRE MÁXIMO DE 3M, INCLUSIVE CONCRETO ESTRUTURAL,
USINADO BOMBEADO COM FCK DE 20MPA</t>
  </si>
  <si>
    <t>CIMBRAMENTO PARA LAJE PRÉ-MOLDADA COM ESCORAMENTO
METÁLICO, TIPO "A", ALTURA DE (200 ATÉ 310)CM, INCLUSIVE
DESCARGA, MONTAGEM, DESMONTAGEM E CARGA</t>
  </si>
  <si>
    <t>ED-19637</t>
  </si>
  <si>
    <t>m²xmês</t>
  </si>
  <si>
    <t>PORTA METÁLICA 80 X 210 CM , INCLUINDO FECHADURA TIPO
EXTERNA E FERRAGENS.</t>
  </si>
  <si>
    <t>ED-13286</t>
  </si>
  <si>
    <t>10.5</t>
  </si>
  <si>
    <t>PREFEITURA MUNICIPAL DE COUTO DE MAGALHÃES DE MINAS                                                                                                                                                                         CNPJ:17.154.177/0001-86                                                                                                                                                                                                                                                                                               Rua Sebastião Francisco Mota, nº45, Centro, CEP:39.188-000, Telefone: (38) 3533-1244                                                                                                                                                                                                                                                E-mail: gabinete@coutodemagalhaesdeminas.mg.gov.br</t>
  </si>
  <si>
    <t>BARRA DE APOIO EM AÇO INOX POLIDO PARA LAVATÓRIO DE
CANTO, DN 1.1/4" (31,75MM), PARA ACESSIBILIDADE (PMR/PCR),
INSTALADO EM PAREDE, INCLUSIVE FORNECIMENTO,
INSTALAÇÃO E ACESSÓRIOS PARA FIXAÇÃO</t>
  </si>
  <si>
    <t>ED-48167</t>
  </si>
  <si>
    <t>30,91,%</t>
  </si>
  <si>
    <t>BARRACÃO DE OBRA, EM CHAPA DE COMPENSADO RESINADO,
INCLUSIVE INSTALAÇÕES SANITÁRIAS E MOBILIÁRIO - PADRÃO
DER-MG</t>
  </si>
  <si>
    <t>ED-50135</t>
  </si>
  <si>
    <r>
      <rPr>
        <b/>
        <sz val="10"/>
        <color theme="1"/>
        <rFont val="Arial"/>
        <family val="2"/>
      </rPr>
      <t>OBRA:</t>
    </r>
    <r>
      <rPr>
        <b/>
        <sz val="10"/>
        <color theme="3"/>
        <rFont val="Arial"/>
        <family val="2"/>
      </rPr>
      <t xml:space="preserve"> REFORMA DA PRAÇA BOM JESUS DE MATOZINHOS</t>
    </r>
  </si>
  <si>
    <r>
      <t xml:space="preserve">LOCAL: </t>
    </r>
    <r>
      <rPr>
        <b/>
        <sz val="10"/>
        <color rgb="FF002060"/>
        <rFont val="Arial"/>
        <family val="2"/>
      </rPr>
      <t>PRAÇA BOM JESUS DE MATOZINHOS, CENTRO, CIDADE</t>
    </r>
    <r>
      <rPr>
        <b/>
        <sz val="10"/>
        <color theme="3"/>
        <rFont val="Arial"/>
        <family val="2"/>
      </rPr>
      <t xml:space="preserve"> DE COUTO DE MAGALHÃES DE MINAS</t>
    </r>
  </si>
  <si>
    <r>
      <t xml:space="preserve">REGIÃO/MÊS DE REFERÊNCIA: </t>
    </r>
    <r>
      <rPr>
        <b/>
        <sz val="10"/>
        <color theme="3"/>
        <rFont val="Arial"/>
        <family val="2"/>
      </rPr>
      <t>SINAPI-MG 09/2023 / SEINFRA-MG JEQU. E MUCURI 04/2023.</t>
    </r>
  </si>
  <si>
    <t>REMOÇÃO MANUAL DE ALVENARIA POLIÉDRICA, COM
REAPROVEITAMENTO, INCLUSIVE AFASTAMENTO E
EMPILHAMENTO, EXCLUSIVE TRANSPORTE E RETIRADA DO
MATERIAL REMOVIDO NÃO REAPROVEITÁVEL</t>
  </si>
  <si>
    <t>ED-48490</t>
  </si>
  <si>
    <t>ALVENARIA POLIÉDRICA, RETIRADA E REASSENTAMENTO SOBRE
COXIM DE AREIA</t>
  </si>
  <si>
    <t>ED-50413</t>
  </si>
  <si>
    <t>RO-41376</t>
  </si>
  <si>
    <t>1 CAMINHÃO 12M³ X 1,4T/M³ ENTÃO O CAMINHÃO TEM 16,8 TONELADAS X 100KM PRA IR E 100 KM VOLTAR</t>
  </si>
  <si>
    <t>1 M³ FAZ 7,5 M², ENTÃO 527/7,5= 70 M³ / 12 M³ CAMINHÃO= 6 CAMINHÕES</t>
  </si>
  <si>
    <t>Demolição de pavimento de concreto (Execução, incluindo a remoção do
material demolido)</t>
  </si>
  <si>
    <t>RO-41435</t>
  </si>
  <si>
    <t>DEMOLIÇÃO MANUAL DE CONSTRUÇÃO EM ALVENARIAS DE
VEDAÇÃO, COM ESPESSURA MÁXIMA DE 15CM, INCLUSIVE
REMOÇÃO COM REAPROVEITAMENTO DE ESQUADRIAS,
AFASTAMENTO E EMPILHAMENTO, EXCLUSIVE TRANSPORTE E
RETIRADA DO MATERIAL DEMOLIDO/REMOVIDO NÃO
REAPROVEITÁVEL</t>
  </si>
  <si>
    <t>ED-28338</t>
  </si>
  <si>
    <t>REMOÇÃO MANUAL DE GUIA DE MEIO-FIO PRÉ-MOLDADA EM
CONCRETO, COM REAPROVEITAMENTO, INCLUSIVE
AFASTAMENTO E EMPILHAMENTO, EXCLUSIVE TRANSPORTE E
RETIRADA DO MATERIAL REMOVIDO NÃO REAPROVEITÁVEL</t>
  </si>
  <si>
    <t>ED-48472</t>
  </si>
  <si>
    <t>ED-51131</t>
  </si>
  <si>
    <t>PLANTIO DE MUDAS E GRAMA</t>
  </si>
  <si>
    <t>PLANTIO DE GRAMA ESMERALDA EM PLACAS, INCLUSIVE TERRA
VEGETAL E CONSERVAÇÃO POR TRINTA (30) DIAS</t>
  </si>
  <si>
    <t>ED-50437</t>
  </si>
  <si>
    <t>PLANTIO E PREPARO DE COVAS DE ARBUSTOS ORNAMENTAIS
EM GERAL, EXCETO FORNECIMENTO DAS MUDAS</t>
  </si>
  <si>
    <t>ED-50433</t>
  </si>
  <si>
    <t>PLANTIO E PREPARO DE COVAS PARA ÁRVORES COM ALTURA
MÉDIA DE 2,00M, DIMENSÕES (60X60X60)CM , EXCLUSIVE
FORNECIMENTO DAS MUDAS</t>
  </si>
  <si>
    <t>ED-50432</t>
  </si>
  <si>
    <t>PALMEIRA RABO DE RAPOSA</t>
  </si>
  <si>
    <t>PALMEIRA RAVENALA</t>
  </si>
  <si>
    <t>AGAVE ANGUSTIFOLIA</t>
  </si>
  <si>
    <t>BUXINHO</t>
  </si>
  <si>
    <t>PALMEIRA ARECA CATECHU</t>
  </si>
  <si>
    <t>PALMEIRA DACTYLIFERA</t>
  </si>
  <si>
    <t>PALMEIRA AZUL</t>
  </si>
  <si>
    <t>XANADU</t>
  </si>
  <si>
    <t>YUCCA ROSTRATA</t>
  </si>
  <si>
    <t>PALMEIRA VEITCHIA</t>
  </si>
  <si>
    <t>ALPINEA PURPURATA</t>
  </si>
  <si>
    <t>PALMEIRA PATA DE ELEFANTE</t>
  </si>
  <si>
    <t>ALAMANDA</t>
  </si>
  <si>
    <t>JACARANDÁ</t>
  </si>
  <si>
    <t>BOUNGANVILLE</t>
  </si>
  <si>
    <t>CANAFISTULA</t>
  </si>
  <si>
    <t>FRETE TRANSPORTE DE MUDAS</t>
  </si>
  <si>
    <t>CORTE DE ÁRVORE COM MOTOSSERRA, DIÂMETRO DO TRONCO
ACIMA DE TRINTA (30) CENTÍMETROS ATÉ CINQUENTA (50)
CENTÍMETROS, EXCLUSIVE DESTOCAMENTO E AFASTAMENTO</t>
  </si>
  <si>
    <t>ED-50699</t>
  </si>
  <si>
    <t>ok</t>
  </si>
  <si>
    <t>POSTE DECORATIVO PARA JARDIM EM AÇO TUBULAR, H = *2,5* M, SEM LUMINÁRIA - FORNECIMENTO E INSTALAÇÃO.</t>
  </si>
  <si>
    <t>TELHAMENTO COM TELHA CERÂMICA CAPA-CANAL, TIPO COLONIAL, COM MAIS DE 2 ÁGUAS, INCLUSO TRANSPORTE VERTICAL.</t>
  </si>
  <si>
    <t>ENGRADAMENTO PARA TELHAS CERÂMICA OU CONCRETO EM
MADEIRA PARAJU</t>
  </si>
  <si>
    <t>ED-48407</t>
  </si>
  <si>
    <t>INSTALAÇÃO DE PERGOLADO DE MADEIRA, EM MAÇARANDUBA, ANGELIM OU EQUIVALENTE DA REGIÃO, FIXADO COM CONCRETO SOBRE PISO DE CONCRETO EXISTENTE.</t>
  </si>
  <si>
    <t>EXECUÇÃO DE PAVIMENTO EM PISO INTERTRAVADO, COM BLOCO RETANGULAR COR VERMELHO DE 20 X 10 CM, ESPESSURA 8 CM.</t>
  </si>
  <si>
    <t>EXECUÇÃO DE PAVIMENTO EM PISO INTERTRAVADO, COM BLOCO RETANGULAR COR PRETO DE 20 X 10 CM, ESPESSURA 8 CM.</t>
  </si>
  <si>
    <t>OK</t>
  </si>
  <si>
    <t>ALVENARIA DE VEDAÇÃO COM TIJOLO CERÂMICO FURADO, ESP.
14CM, PARA REVESTIMENTO, INCLUSIVE ARGAMASSA PARA
ASSENTAMENTO</t>
  </si>
  <si>
    <t>ED-48232</t>
  </si>
  <si>
    <t>Banco tamanduá de madeira estilo praça 1,5 - 8 réguas</t>
  </si>
  <si>
    <t>BANCO INTERNO EM CONCRETO E ALVENARIA, E = 8 CM, L = 40 CM</t>
  </si>
  <si>
    <t>ED-48354</t>
  </si>
  <si>
    <t>t x km</t>
  </si>
  <si>
    <t>CONE DE SINALIZACAO EM PVC RIGIDO COM FAIXA REFLETIVA, H = 70 / 76 CM</t>
  </si>
  <si>
    <t>FITA ZEBRADA AMARELA PARA SINALIZAÇÃO ISOLAMENTO DE
ÁREA, EXCLUSIVE SUPORTE PARA SUSTENTAÇÃO, INCLUSIVE
FIXAÇÃO E FORNECIMENTO</t>
  </si>
  <si>
    <t>ED-50157</t>
  </si>
  <si>
    <t>JARDINEIRO (MENSALISTA)</t>
  </si>
  <si>
    <t>mês</t>
  </si>
  <si>
    <t>LIXEIRA EM MADEIRA MISTA COM SUPORTE EM ALUMÍNIO 45 LITROS</t>
  </si>
  <si>
    <t>SERVIÇOS DE SERRALHERIA</t>
  </si>
  <si>
    <t>PERGOLADO METÁLICO</t>
  </si>
  <si>
    <t>TÚNEL METÁLICO DECORAÇÃO</t>
  </si>
  <si>
    <t>PORTA RETRATO METÁLICO PARA DECORAÇÃO</t>
  </si>
  <si>
    <t>LETREIRO EM ACM</t>
  </si>
  <si>
    <t>MOLDURAS METÁLICAS PARA CORETO</t>
  </si>
  <si>
    <t>EXECUÇÃO DE PAVIMENTO EM PISO INTERTRAVADO, COM BLOCO RETANGULAR COR NATURAL DE 20 X 10 CM, ESPESSURA 8 CM.</t>
  </si>
  <si>
    <t>ED-48493</t>
  </si>
  <si>
    <t>REMOÇÃO DE PORTA OU JANELA INCLUSIVE MARCO E ALIZAR,
INCLUSIVE AFASTAMENTO E EMPILHAMENTO</t>
  </si>
  <si>
    <t>ED-48509</t>
  </si>
  <si>
    <t>REMOÇÃO DE TELHA METÁLICA OU PVC, INCLUSIVE AFASTAMENTO E EMPILHAMENTO</t>
  </si>
  <si>
    <t>DEMOLIÇÕES / REMOÇÕES</t>
  </si>
  <si>
    <t>ED-48454</t>
  </si>
  <si>
    <t>REMOÇÃO MANUAL DE ENGRADAMENTO PARA TELHA TIPO METÁLICA, PVC OU FIBROCIMENTO, COM REAPROVEITAMENTO, INCLUSIVE AFASTAMENTO E EMPILHAMENTO, EXCLUSIVE TRANSPORTE E RETIRADA DO MATERIAL REMOVIDO NÃO
REAPROVEITÁVEL</t>
  </si>
  <si>
    <t>ED-29823</t>
  </si>
  <si>
    <t>TAPUME FIXO DE PROTEÇÃO PARA FECHAMENTO DE OBRA EM
TELHA METÁLICA GALVANIZADA, TIPO TRAPEZOIDAL, ESP. 0,5MM, COM MÓDULO NA DIMENSÃO DE (300X220)CM, COM
REAPROVEITAMENTO, EXCLUSIVE PINTURA ESMALTE, INCLUSIVE PONTALETE E FIXAÇÃO</t>
  </si>
  <si>
    <t>RO-40211</t>
  </si>
  <si>
    <t>Escavação manual de valas em solo, com altura de 0 a 1,50 m</t>
  </si>
  <si>
    <t>ED-51107</t>
  </si>
  <si>
    <t>ESCAVAÇÃO MANUAL DE VALA COM PROFUNDIDADE MENOR OU IGUAL A 1,5M, INCLUSIVE DESCARGA LATERAL</t>
  </si>
  <si>
    <t>ED-51122</t>
  </si>
  <si>
    <t>REGULARIZAÇÃO E COMPACTAÇÃO DE TERRENO MANUAL COM
SOQUETE, EXCLUSIVE DESMATAMENTO, DESTOCAMENTO,
LIMPEZA/ROÇADA DO TERRENO</t>
  </si>
  <si>
    <t>ED-50729</t>
  </si>
  <si>
    <t>CHAPISCO COM ARGAMASSA, TRAÇO 1:3 (CIMENTO E AREIA), ESP. 5MM, APLICADO EM ALVENARIA COM PENEIRA, PREPARO
MECÂNICO</t>
  </si>
  <si>
    <t>ED-50728</t>
  </si>
  <si>
    <t>CHAPISCO COM ARGAMASSA, TRAÇO 1:3 (CIMENTO E AREIA), ESP. 5MM, APLICADO EM TETO COM COLHER, INCLUSIVE ARGAMASSA COM PREPARO MECANIZADO</t>
  </si>
  <si>
    <t>REVESTIMENTO COM CERÂMICA APLICADO EM PAREDE,
ACABAMENTO ESMALTADO, AMBIENTE INTERNO/EXTERNO,
PADRÃO EXTRA, DIMENSÃO DA PEÇA ATÉ 2025 CM2, PEI III,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</si>
  <si>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</si>
  <si>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INCLUSIVEREJUNTAMENTO</t>
  </si>
  <si>
    <t>ED-50761</t>
  </si>
  <si>
    <t>REBOCO COM ARGAMASSA, TRAÇO 1:2:8 (CIMENTO, CAL E
AREIA), ESP. 20MM, APLICAÇÃO MANUAL, PREPARO MECÂNICO</t>
  </si>
  <si>
    <t>ED-50763</t>
  </si>
  <si>
    <t>REVESTIMENTO COM ARGAMASSA EM CAMADA ÚNICA, APLICADO EM TETO, TRAÇO 1:3 (CIMENTO E AREIA), ESP. 20MM, APLICAÇÃO MANUAL, INCLUSIVE ARGAMASSA COM PREPARO MECANIZADO, EXCLUSIVE CHAPISCO</t>
  </si>
  <si>
    <t>9.5</t>
  </si>
  <si>
    <t>9.6</t>
  </si>
  <si>
    <t>ED-50514</t>
  </si>
  <si>
    <t>PREPARAÇÃO PARA EMASSAMENTO OU PINTURA (LÁTEX/
ACRÍLICA) EM PAREDE, INCLUSIVE UMA (1) DEMÃO DE SELADOR
ACRÍLICO</t>
  </si>
  <si>
    <t>ED-50451</t>
  </si>
  <si>
    <t>PINTURA ACRÍLICA EM PAREDE, DUAS (2) DEMÃOS, EXCLUSIVE
SELADOR ACRÍLICO E MASSA ACRÍLICA/CORRIDA (PVA)</t>
  </si>
  <si>
    <t>ED-50452</t>
  </si>
  <si>
    <t>PINTURA ACRÍLICA EM TETO, DUAS (2) DEMÃOS, EXCLUSIVE
SELADOR ACRÍLICO E MASSA ACRÍLICA/CORRIDA (PVA)</t>
  </si>
  <si>
    <t>ED-50491</t>
  </si>
  <si>
    <t>ED-51144</t>
  </si>
  <si>
    <t>PASSEIOS DE CONCRETO E = 8 CM, FCK = 15 MPA PADRÃO
PREFEITURA</t>
  </si>
  <si>
    <t>Caixa Porta Abrigo 60x40 Grade Proteção para torneira</t>
  </si>
  <si>
    <t>DEMOLIÇÃO MECANIZADA DE LAJE DE CONCRETO ARMADO, COM
ESPESSURA DE ATÉ 15CM, , COM EQUIPAMENTO ELÉTRICO,
INCLUSIVE AFASTAMENTO E EMPILHAMENTO, EXCLUSIVE
TRANSPORTE E RETIRADA DO MATERIAL DEMOLIDO</t>
  </si>
  <si>
    <t>ED-48489</t>
  </si>
  <si>
    <t>3.3</t>
  </si>
  <si>
    <t>3.4</t>
  </si>
  <si>
    <t>3.5</t>
  </si>
  <si>
    <t>3.6</t>
  </si>
  <si>
    <t>3.7</t>
  </si>
  <si>
    <t>3.8</t>
  </si>
  <si>
    <t>3.9</t>
  </si>
  <si>
    <t>3.10</t>
  </si>
  <si>
    <t>3.11</t>
  </si>
  <si>
    <t>3.12</t>
  </si>
  <si>
    <t>DEMOLIÇÃO DE PILARES E VIGAS EM CONCRETO ARMADO, DE FORMA MECANIZADA COM MARTELETE, SEM REAPROVEITAMENTO.</t>
  </si>
  <si>
    <t>REMOÇÃO DE INTERRUPTORES/TOMADAS ELÉTRICAS, DE FORMA MANUAL, SEM REAPROVEITAMENTO.</t>
  </si>
  <si>
    <t>REMOÇÃO DE RAÍZES REMANESCENTES DE TRONCO DE ÁRVORE COM DIÂMETRO MAIOR OU IGUAL A 0,40 M E MENOR QUE 0,60 M.</t>
  </si>
  <si>
    <t>REMOÇÃO DE PEÇAS METÁLICAS, DE FORMA MECÂNICA, COM REAPROVEITAMENTO.</t>
  </si>
  <si>
    <t>PINTURA DE MEIO-FIO COM TINTA BRANCA A BASE DE CAL (CAIAÇÃO)</t>
  </si>
  <si>
    <t>11.4</t>
  </si>
  <si>
    <t>11.5</t>
  </si>
  <si>
    <t>4.2.2</t>
  </si>
  <si>
    <t>5.1.1</t>
  </si>
  <si>
    <t>5.1.2</t>
  </si>
  <si>
    <t>5.2.1</t>
  </si>
  <si>
    <t>5.2.2</t>
  </si>
  <si>
    <t>5.3.1</t>
  </si>
  <si>
    <t>5.3.2</t>
  </si>
  <si>
    <t>5.4.1</t>
  </si>
  <si>
    <t>5.4.2</t>
  </si>
  <si>
    <t>10.6</t>
  </si>
  <si>
    <t>10.7</t>
  </si>
  <si>
    <t>10.8</t>
  </si>
  <si>
    <t>10.9</t>
  </si>
  <si>
    <t>10.10</t>
  </si>
  <si>
    <t>10.11</t>
  </si>
  <si>
    <t>14.2.1</t>
  </si>
  <si>
    <t>15.6</t>
  </si>
  <si>
    <t>17.0</t>
  </si>
  <si>
    <t>17.1</t>
  </si>
  <si>
    <t>17.2</t>
  </si>
  <si>
    <t>17.3</t>
  </si>
  <si>
    <t>17.4</t>
  </si>
  <si>
    <t>18.0</t>
  </si>
  <si>
    <t>18.1</t>
  </si>
  <si>
    <t>18.2</t>
  </si>
  <si>
    <t>18.3</t>
  </si>
  <si>
    <t>18.4</t>
  </si>
  <si>
    <t>18.5</t>
  </si>
  <si>
    <t>19.0</t>
  </si>
  <si>
    <t>19.1</t>
  </si>
  <si>
    <t>19.2</t>
  </si>
  <si>
    <t>19.3</t>
  </si>
  <si>
    <t>19.4</t>
  </si>
  <si>
    <t>19.5</t>
  </si>
  <si>
    <t>15.7</t>
  </si>
  <si>
    <t>RAMPA PARA ACESSO DE DEFICIENTE, EM CONCRETO SIMPLES
FCK = 25 MPA, DESEMPENADA, COM PINTURA INDICATIVA, 02
DEMÃOS</t>
  </si>
  <si>
    <t>ED-51148</t>
  </si>
  <si>
    <t>CABO DE COBRE FLEXÍVEL ISOLADO, 10 MM², ANTI-CHAMA 450/750 V, PARA CIRCUITOS TERMINAIS - FORNECIMENTO E INSTALAÇÃO.</t>
  </si>
  <si>
    <t>ELETRODUTO FLEXÍVEL CORRUGADO, PEAD, DN 63 (2"), PARA REDE ENTERRADA DE DISTRIBUIÇÃO DE ENERGIA ELÉTRICA - FORNECIMENTO E INSTALAÇÃO.</t>
  </si>
  <si>
    <t>ELETRODUTO RÍGIDO ROSCÁVEL, PVC, DN 25 MM (3/4"), PARA CIRCUITOS TERMINAIS, INSTALADO EM PAREDE - FORNECIMENTO E INSTALAÇÃO.</t>
  </si>
  <si>
    <t>PILAR EM CONCRETO APARENTE 20 MPa, INCLUSIVE ARMAÇÃO,
FÔRMA PLASTIFICADA E DESFORMA</t>
  </si>
  <si>
    <t>ED-50842</t>
  </si>
  <si>
    <t>FORNECIMENTO E ASSENTAMENTO DE JANELA BASCULANTE DE FERRO C/ VIDRO</t>
  </si>
  <si>
    <t>FORNECIMENTO E ASSENTAMENTO DE GRADE FIXA DE FERRO,
PARA PROTEÇÃO DE JANELAS</t>
  </si>
  <si>
    <t>ED-50951</t>
  </si>
  <si>
    <t>DIVISÓRIA EM GRANITO VERDE UBATUBA E = 3 CM, INCLUSIVE
FERRAGENS EM LATÃO CROMADO</t>
  </si>
  <si>
    <t>BANCADA EM GRANITO, VERDE UBATUBA, ESP. 2CM,
ACABAMENTO POLIDO, APOIADA EM CONSOLE DE METALON (
50X30)MM, EXCLUSIVE RODABANCA/FRONTÃO, TESTEIRA/FAIXA,
FURO EM BANCADA, CUBA METÁLICA, VÁLVULA, SIFÃO,
TORNEIRA E ENGATE FLEXÍVEL</t>
  </si>
  <si>
    <t>Couto de Magalhães de Minas-MG, 08 de novembro de 2023.</t>
  </si>
  <si>
    <r>
      <t>DATA: 08</t>
    </r>
    <r>
      <rPr>
        <b/>
        <sz val="10"/>
        <color theme="3" tint="-0.249977111117893"/>
        <rFont val="Arial"/>
        <family val="2"/>
      </rPr>
      <t>/11/2023</t>
    </r>
  </si>
  <si>
    <r>
      <t>PRAZO DE EXECUÇÃO:</t>
    </r>
    <r>
      <rPr>
        <b/>
        <sz val="10"/>
        <color theme="1"/>
        <rFont val="Arial"/>
        <family val="2"/>
      </rPr>
      <t xml:space="preserve"> 6</t>
    </r>
    <r>
      <rPr>
        <b/>
        <sz val="10"/>
        <color rgb="FF002060"/>
        <rFont val="Arial"/>
        <family val="2"/>
      </rPr>
      <t xml:space="preserve"> MESES</t>
    </r>
  </si>
  <si>
    <t>CAMADA DE REGULARIZAÇÃO COM ARGAMASSA, TRAÇO 1:3 (
CIMENTO E AREIA), ESP. 15MM, APLICAÇÃO MANUAL, INCLUSIVE
ARGAMASSA COM PREPARO MECANIZADO</t>
  </si>
  <si>
    <t>PINTURA ESMALTE EM ESQUADRIAS DE FERRO, DUAS (2)
DEMÃOS, INCLUSIVE UMA (1) DEMÃO DE FUNDO ANTICORROSIVO- PORTAS E JANELAS</t>
  </si>
  <si>
    <t>PINTURA ESMALTE EM FERRO, DUAS (2) DEMÃOS, INCLUSIVE UMA (1) DEMÃO DE FUNDO ANTICORROSIVO- PORTA RETRATO</t>
  </si>
  <si>
    <t>PINTURA ESMALTE EM FERRO, DUAS (2) DEMÃOS, INCLUSIVE UMA (1) DEMÃO DE FUNDO ANTICORROSIVO- TÚNEL DE FLORES</t>
  </si>
  <si>
    <t>PINTURA ESMALTE EM FERRO, DUAS (2) DEMÃOS, INCLUSIVE UMA (1) DEMÃO DE FUNDO ANTICORROSIVO- PERGOLADO METÁLICO</t>
  </si>
  <si>
    <t>ED-50496</t>
  </si>
  <si>
    <t>Lanterna Marroquina LED Decorativa 35cm Vazado Preto Envelhecido - Verito</t>
  </si>
  <si>
    <t>BASE DE CONCRETO PARA FIXAÇÃO DE TÚNEL METÁLICO</t>
  </si>
  <si>
    <t>TIPO</t>
  </si>
  <si>
    <t>PREÇO UNITÁRIO</t>
  </si>
  <si>
    <t>BANCO</t>
  </si>
  <si>
    <t>COEFICIENTE</t>
  </si>
  <si>
    <t>C</t>
  </si>
  <si>
    <t>MAO-OFC-075</t>
  </si>
  <si>
    <t>PEDREIRO COM ENCARGOS COMPLEMENTARES</t>
  </si>
  <si>
    <t>hora</t>
  </si>
  <si>
    <t>Material</t>
  </si>
  <si>
    <t>TOTAL:</t>
  </si>
  <si>
    <t>COMPOSIÇÃO 01</t>
  </si>
  <si>
    <t>COMPOSIÇÃO 02</t>
  </si>
  <si>
    <t>COMPOSIÇÃO 03</t>
  </si>
  <si>
    <t>COMPOSIÇÃO 04</t>
  </si>
  <si>
    <t>COMPOSIÇÃO 05</t>
  </si>
  <si>
    <t>PERFIL ENRIJECIDO UDC 100 x 50 x 17 E= 2,0 MM</t>
  </si>
  <si>
    <t xml:space="preserve">Tubo Quadrado Aço SAE  Gravia - 80x80mm 2,00mm
</t>
  </si>
  <si>
    <t xml:space="preserve">Chapa Expandida E=1,5mm, malha 12mm
</t>
  </si>
  <si>
    <t>M</t>
  </si>
  <si>
    <t>M²</t>
  </si>
  <si>
    <t>AJUDANTE DE SERRALHEIRO (HORISTA)</t>
  </si>
  <si>
    <t>SERRALHEIRO (HORISTA)</t>
  </si>
  <si>
    <t>Serviço</t>
  </si>
  <si>
    <t>SOLDADOR (HORISTA)</t>
  </si>
  <si>
    <t xml:space="preserve">Barra quadrada Aço Carbono 1/2" </t>
  </si>
  <si>
    <t xml:space="preserve">Barra quadrada Aço Carbono 3/8" </t>
  </si>
  <si>
    <t>CHAPA METÁLICA RETA/ONDULADA #18</t>
  </si>
  <si>
    <t>Tubo Quadrado Aço SAE  Gravia - 80x80mm 2,00mm</t>
  </si>
  <si>
    <t>BARRA CHATA 1 X 1/4"</t>
  </si>
  <si>
    <t>PEDRAS/ BANCADAS / DIVISÓRIAS</t>
  </si>
  <si>
    <t>CARGA MANUAL DE MATERIAL DE QUALQUER NATUREZA SOBRE
CAMINHÃO, EXCLUSIVE TRANSPORTE - (ENTULHO)</t>
  </si>
  <si>
    <t>Transporte de material de qualquer natureza (PEDRAS). Distância média de
transporte &gt;= 50,10 km ( PEDRAS -200 KM IDA E VOLTA ZONA RURAL GOUVEIA)</t>
  </si>
  <si>
    <t>10.12</t>
  </si>
  <si>
    <t>ALVENARIA DE BLOCO DE CONCRETO CHEIO COM ARMAÇÃO, EM
CONCRETO COM FCK 15MPA , ESP. 9CM, PARA REVESTIMENTO,
INCLUSIVE ARGAMASSA PARA ASSENTAMENTO (DETALHE D -
CADERNO SEDS)</t>
  </si>
  <si>
    <t>ED-48212</t>
  </si>
  <si>
    <t>6.2</t>
  </si>
  <si>
    <t>ALVENARIA DE VEDAÇÃO COM BLOCO DE CONCRETO, ESP. 14CM,
COM ACABAMENTO APARENTE, INCLUSIVE ARGAMASSA PARA
ASSENTAMENTO</t>
  </si>
  <si>
    <t>ED-48195</t>
  </si>
  <si>
    <t>6.3</t>
  </si>
  <si>
    <t>ED-50576</t>
  </si>
  <si>
    <t>17.5</t>
  </si>
  <si>
    <t>Kit 4 Luminária Led 300w Smd Pétala Ip67 Bivolt Para Poste</t>
  </si>
  <si>
    <t>14.10</t>
  </si>
  <si>
    <t>POSTE CONICO CONTINUO EM ACO GALVANIZADO, 4 PÉTALAS, FLANGEADO, H= 9 M, DIAMETRO INFERIOR = *135* MM</t>
  </si>
  <si>
    <t xml:space="preserve">SISTEMA DE MONITORAMENTO </t>
  </si>
  <si>
    <t>Câmera speed dome HDCVI com infravermelho Zoom óptico 25X Zoom digital 4X Full HD 1080p intelbras VHD 5225 SD IR</t>
  </si>
  <si>
    <t>Dvr Gravador De Vídeo 8 Canais Hd Usb 2.0 Mhdx 1008 Intelbras</t>
  </si>
  <si>
    <t>HD Seagate BarraCuda -  1TB, 3.5´ SEBKO ST1000DM010</t>
  </si>
  <si>
    <t xml:space="preserve">Fonte Chaveada 20a 12v 240w Bivolt Para Câmera Dvr Cftv </t>
  </si>
  <si>
    <t>Cabo Cftv 4Mm Bipolar Externo Br Muca2084 Multitoc</t>
  </si>
  <si>
    <t>Conector P4 Macho Borne - Fcp4m10n - Fcfontes</t>
  </si>
  <si>
    <t>POSTES METALICOS AUTOPORTANTES, CONICO OU TELESCOPICO, PARA MONITORAMENTO, ALTURA 10 METROS LIVRES</t>
  </si>
  <si>
    <t>16.6</t>
  </si>
  <si>
    <t>16.7</t>
  </si>
  <si>
    <t>16.8</t>
  </si>
  <si>
    <t>16.9</t>
  </si>
  <si>
    <t>16.10</t>
  </si>
  <si>
    <t>18.6</t>
  </si>
  <si>
    <t>18.7</t>
  </si>
  <si>
    <t>18.8</t>
  </si>
  <si>
    <t>18.9</t>
  </si>
  <si>
    <t>18.10</t>
  </si>
  <si>
    <t>18.11</t>
  </si>
  <si>
    <t>18.12</t>
  </si>
  <si>
    <t>18.13</t>
  </si>
  <si>
    <t>18.14</t>
  </si>
  <si>
    <t>18.15</t>
  </si>
  <si>
    <t>18.16</t>
  </si>
  <si>
    <t>18.17</t>
  </si>
  <si>
    <t>18.18</t>
  </si>
  <si>
    <t>18.19</t>
  </si>
  <si>
    <t>18.20</t>
  </si>
  <si>
    <t>18.21</t>
  </si>
  <si>
    <t>20.0</t>
  </si>
  <si>
    <t>20.1</t>
  </si>
  <si>
    <t>20.2</t>
  </si>
  <si>
    <t>20.3</t>
  </si>
  <si>
    <t>20.4</t>
  </si>
  <si>
    <t>20.5</t>
  </si>
  <si>
    <t>20.6</t>
  </si>
  <si>
    <t>20.7</t>
  </si>
  <si>
    <t>20.8</t>
  </si>
  <si>
    <t>20.9</t>
  </si>
  <si>
    <t>20.10</t>
  </si>
  <si>
    <t>20.11</t>
  </si>
  <si>
    <t>20.12</t>
  </si>
  <si>
    <t>RELÉ FOTOELÉTRICO, TENSÃO 120V COM CAPACIDADE DE
CARGA 1200VA, INCLUSIVE BASE E INSTALAÇÃO</t>
  </si>
  <si>
    <t>ED-49523</t>
  </si>
  <si>
    <t>14.11</t>
  </si>
  <si>
    <t>CAIXA DE PASSAGEM PARA PISO, METÁLICA, TAMPA
ANTIDERRAPANTE, 100 X 100 X 60 CM</t>
  </si>
  <si>
    <t>ED-49164</t>
  </si>
  <si>
    <t>CAIXA DE PASSAGEM PARA PISO, METÁLICA, TAMPA
ANTIDERRAPANTE, 200 X 200 X 100 CM</t>
  </si>
  <si>
    <t>ED-49165</t>
  </si>
  <si>
    <t>14.12</t>
  </si>
  <si>
    <t>14.13</t>
  </si>
  <si>
    <t>20.13</t>
  </si>
  <si>
    <t>GUARDA-CORPO EXTERNO, ALTURA 130CM, EM TUBO
GALVANIZADO, COM COSTURA, DIÂMETRO 2", ESP. 3MM, GRADIL
COM DIVISÃO HORIZONTAL EM TUBO GALVANIZADO, COM
COSTURA, DIÂMETRO 1", ESP. 3MM, EXCLUSIVE PINTURA</t>
  </si>
  <si>
    <t>ED-32098</t>
  </si>
  <si>
    <t>CORRIMÃO SIMPLES EM TUBO GALVANIZADO, COM COSTURA,
DIÂMETRO 1.1/2", ESP. 3MM, FIXADO EM ALVENARIA, INCLUSIVE
SUPORTE PARA CORRIMÃO EM BARRA CHATA (1"X1/2"),
EXCLUSIVE PINTURA</t>
  </si>
  <si>
    <t>ED-50935</t>
  </si>
  <si>
    <t>20.14</t>
  </si>
  <si>
    <t>PISO PODOTÁTIL DE CONCRETO, ALERTA, APLICADO EM PISO (
20X20CM) COM JUNTA SECA, COR VERMELHO/AMARELO,
ASSENTAMENTO COM ARGAMASSA INDUSTRIALIZADA, INCLUSIVE
FORNECIMENTO E INSTALAÇÃO</t>
  </si>
  <si>
    <t>ED-15226</t>
  </si>
  <si>
    <t>CAIXA DE DRENAGEM DE INSPEÇÃO/PASSAGEM EM ALVENARIA (
100X100X50CM), REVESTIMENTO EM ARGAMASSA COM ADITIVO
IMPERMEABILIZANTE, COM TAMPA EM GRELHA, INCLUSIVE
ESCAVAÇÃO, REATERRO E TRANSPORTE E RETIRADA DO
MATERIAL ESCAVADO (EM CAÇAMBA)</t>
  </si>
  <si>
    <t>ED-49931</t>
  </si>
  <si>
    <t>20.15</t>
  </si>
  <si>
    <t>CABO DE COBRE FLEXÍVEL ISOLADO, 6 MM², ANTI-CHAMA 0,6/1,0 KV, PARA CIRCUITOS TERMINAIS - FORNECIMENTO E INSTALAÇÃO.</t>
  </si>
  <si>
    <t>14.14</t>
  </si>
  <si>
    <t>CABO DE COBRE FLEXÍVEL ISOLADO, 2,5 MM², ANTI-CHAMA 450/750 V, PARA CIRCUITOS TERMINAIS - FORNECIMENTO E INSTALAÇÃO.</t>
  </si>
  <si>
    <t>14.15</t>
  </si>
  <si>
    <t>TORNEIRA METALICA CROMADA PARA JARDIM / TANQUE, COM BICO PLASTICO, CANO LONGO, DE PAREDE, PADRAO POPULAR / USO GERAL , 1/2 " OU 3/4 " (REF 1153 / 1130)</t>
  </si>
  <si>
    <t>16.11</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</si>
  <si>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</si>
  <si>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ED-2552</t>
  </si>
  <si>
    <t>16.12</t>
  </si>
  <si>
    <t>REVESTIMENTO COM GRANITO, VERDE UBATUBA, APLICADO EM
BANCO, ESP. 2CM, DIMENSÃO DA PEÇA ATÉ 1600 CM2,
ASSENTAMENTO COM ARGAMASSA INDUSTRIALIZADA, INCLUSIVE
REJUNTAMENTO</t>
  </si>
  <si>
    <t>CAIXA D'AGUA / RESERVATORIO EM POLIESTER REFORCADO COM FIBRA DE VIDRO, 500LITROS, COM TAMPA</t>
  </si>
  <si>
    <t>12.2</t>
  </si>
  <si>
    <t>ED-48413</t>
  </si>
  <si>
    <t>PEÇAS DE MADEIRA EM PARAJU 8 X 8 CM ABERTAS AO MEIO PARA BANCOS</t>
  </si>
  <si>
    <t>2.4</t>
  </si>
  <si>
    <t>2.5</t>
  </si>
  <si>
    <t>ED-50715</t>
  </si>
  <si>
    <t>REVESTIMENTO COM AZULEJO AZUL (10X10CM), ASSENTAMENTO COM ARGAMASSA INDUSTRIALIZADA, INCLUSIVE REJUNTAMENTO</t>
  </si>
  <si>
    <t>GUIA DE MEIO-FIO, EM CONCRETO COM FCK 20MPA, PRÉ-
MOLDADA, MFC-01 PADRÃO DER-MG, DIMENSÕES (12X16,7X35)CM
, EXCLUSIVE SARJETA, INCLUSIVE ESCAVAÇÃO, APILOAMENTO E
TRANSPORTE COM RETIRADA DO MATERIAL ESCAVADO (EM
CAÇAMBA)</t>
  </si>
  <si>
    <t>ED-51139</t>
  </si>
  <si>
    <t>14.16</t>
  </si>
  <si>
    <t>14.17</t>
  </si>
  <si>
    <t>Arandela Colonial Quadrada L-7-B Preta - LED 60W</t>
  </si>
  <si>
    <t>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</si>
</sst>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_(* \(#,##0.00\);_(* &quot;-&quot;??_);_(@_)"/>
    <numFmt numFmtId="165" formatCode="_(&quot;R$&quot;* #,##0.00_);_(&quot;R$&quot;* \(#,##0.00\);_(&quot;R$&quot;* &quot;-&quot;??_);_(@_)"/>
    <numFmt numFmtId="166" formatCode="_(&quot;R$ &quot;* #,##0.00_);_(&quot;R$ &quot;* \(#,##0.00\);_(&quot;R$ &quot;* &quot;-&quot;??_);_(@_)"/>
    <numFmt numFmtId="167" formatCode="_(&quot;$&quot;* #,##0.00_);_(&quot;$&quot;* \(#,##0.00\);_(&quot;$&quot;* &quot;-&quot;??_);_(@_)"/>
    <numFmt numFmtId="168" formatCode="&quot;R$&quot;\ #,##0.00"/>
    <numFmt numFmtId="169" formatCode="#,##0.0000000"/>
    <numFmt numFmtId="170" formatCode="&quot;R$ &quot;#,##0.00"/>
    <numFmt numFmtId="171" formatCode="00\.00\.00\.00"/>
    <numFmt numFmtId="172" formatCode="#,##0.0000"/>
    <numFmt numFmtId="173" formatCode="* #,##0.00\ ;* \(#,##0.00\);* \-#\ ;@\ "/>
    <numFmt numFmtId="174" formatCode="d/m/yyyy"/>
  </numFmts>
  <fonts count="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b/>
      <sz val="10"/>
      <name val="Arial"/>
      <family val="2"/>
    </font>
    <font>
      <sz val="8"/>
      <name val="Arial"/>
      <family val="2"/>
    </font>
    <font>
      <i/>
      <sz val="8"/>
      <name val="Arial"/>
      <family val="2"/>
    </font>
    <font>
      <i/>
      <sz val="9"/>
      <name val="Arial"/>
      <family val="2"/>
    </font>
    <font>
      <b/>
      <sz val="9"/>
      <name val="Arial"/>
      <family val="2"/>
    </font>
    <font>
      <sz val="9"/>
      <name val="Arial"/>
      <family val="2"/>
    </font>
    <font>
      <b/>
      <sz val="12"/>
      <name val="Arial"/>
      <family val="2"/>
    </font>
    <font>
      <b/>
      <sz val="9"/>
      <color indexed="8"/>
      <name val="Arial"/>
      <family val="2"/>
    </font>
    <font>
      <sz val="9"/>
      <color indexed="8"/>
      <name val="Arial"/>
      <family val="2"/>
    </font>
    <font>
      <b/>
      <sz val="10"/>
      <color rgb="FF002060"/>
      <name val="Arial"/>
      <family val="2"/>
    </font>
    <font>
      <sz val="12"/>
      <name val="Cambria"/>
      <family val="1"/>
      <scheme val="major"/>
    </font>
    <font>
      <sz val="22"/>
      <name val="Arial"/>
      <family val="2"/>
    </font>
    <font>
      <b/>
      <sz val="12"/>
      <name val="Times New Roman"/>
      <family val="1"/>
    </font>
    <font>
      <sz val="10"/>
      <name val="Times New Roman"/>
      <family val="1"/>
    </font>
    <font>
      <b/>
      <sz val="10"/>
      <color indexed="8"/>
      <name val="Times New Roman"/>
      <family val="1"/>
    </font>
    <font>
      <sz val="8"/>
      <name val="Times New Roman"/>
      <family val="1"/>
    </font>
    <font>
      <b/>
      <sz val="8"/>
      <name val="Times New Roman"/>
      <family val="1"/>
    </font>
    <font>
      <b/>
      <sz val="10"/>
      <color indexed="18"/>
      <name val="Times New Roman"/>
      <family val="1"/>
    </font>
    <font>
      <b/>
      <sz val="10"/>
      <color indexed="57"/>
      <name val="Times New Roman"/>
      <family val="1"/>
    </font>
    <font>
      <b/>
      <sz val="10"/>
      <color indexed="10"/>
      <name val="Times New Roman"/>
      <family val="1"/>
    </font>
    <font>
      <b/>
      <sz val="10"/>
      <color indexed="12"/>
      <name val="Times New Roman"/>
      <family val="1"/>
    </font>
    <font>
      <b/>
      <sz val="9"/>
      <name val="Times New Roman"/>
      <family val="1"/>
    </font>
    <font>
      <sz val="11"/>
      <color indexed="8"/>
      <name val="Calibri"/>
      <family val="2"/>
    </font>
    <font>
      <b/>
      <sz val="9"/>
      <color indexed="10"/>
      <name val="Times New Roman"/>
      <family val="1"/>
    </font>
    <font>
      <b/>
      <sz val="9"/>
      <color rgb="FF00B050"/>
      <name val="Times New Roman"/>
      <family val="1"/>
    </font>
    <font>
      <b/>
      <sz val="8"/>
      <color rgb="FF002060"/>
      <name val="Arial"/>
      <family val="2"/>
    </font>
    <font>
      <b/>
      <sz val="8"/>
      <color rgb="FFFF0000"/>
      <name val="Times New Roman"/>
      <family val="1"/>
    </font>
    <font>
      <b/>
      <sz val="10"/>
      <name val="Times New Roman"/>
      <family val="1"/>
    </font>
    <font>
      <b/>
      <sz val="10"/>
      <color rgb="FF00B050"/>
      <name val="Times New Roman"/>
      <family val="1"/>
    </font>
    <font>
      <b/>
      <sz val="14"/>
      <color rgb="FFFF0000"/>
      <name val="Arial"/>
      <family val="2"/>
    </font>
    <font>
      <b/>
      <sz val="8"/>
      <color rgb="FF002060"/>
      <name val="Times New Roman"/>
      <family val="1"/>
    </font>
    <font>
      <b/>
      <sz val="10"/>
      <color rgb="FF002060"/>
      <name val="Times New Roman"/>
      <family val="1"/>
    </font>
    <font>
      <b/>
      <sz val="8"/>
      <name val="Arial"/>
      <family val="2"/>
    </font>
    <font>
      <sz val="10"/>
      <name val="Arial"/>
      <family val="2"/>
    </font>
    <font>
      <b/>
      <sz val="10"/>
      <color theme="3" tint="-0.249977111117893"/>
      <name val="Arial"/>
      <family val="2"/>
    </font>
    <font>
      <i/>
      <sz val="10"/>
      <name val="Arial"/>
      <family val="2"/>
    </font>
    <font>
      <b/>
      <sz val="10"/>
      <color theme="3"/>
      <name val="Arial"/>
      <family val="2"/>
    </font>
    <font>
      <sz val="11"/>
      <name val="Calibri"/>
      <family val="2"/>
      <scheme val="minor"/>
    </font>
    <font>
      <b/>
      <sz val="11"/>
      <name val="Arial"/>
      <family val="2"/>
    </font>
    <font>
      <sz val="10"/>
      <name val="Arial"/>
      <family val="2"/>
      <charset val="1"/>
    </font>
    <font>
      <sz val="10"/>
      <color rgb="FFFFFFFF"/>
      <name val="Arial"/>
      <family val="2"/>
      <charset val="1"/>
    </font>
    <font>
      <b/>
      <sz val="10"/>
      <color rgb="FF000000"/>
      <name val="Arial"/>
      <family val="2"/>
      <charset val="1"/>
    </font>
    <font>
      <sz val="10"/>
      <color rgb="FFCC0000"/>
      <name val="Arial"/>
      <family val="2"/>
      <charset val="1"/>
    </font>
    <font>
      <b/>
      <sz val="10"/>
      <color rgb="FFFFFFFF"/>
      <name val="Arial"/>
      <family val="2"/>
      <charset val="1"/>
    </font>
    <font>
      <i/>
      <sz val="10"/>
      <color rgb="FF808080"/>
      <name val="Arial"/>
      <family val="2"/>
      <charset val="1"/>
    </font>
    <font>
      <sz val="10"/>
      <color rgb="FF006600"/>
      <name val="Arial"/>
      <family val="2"/>
      <charset val="1"/>
    </font>
    <font>
      <sz val="18"/>
      <color rgb="FF000000"/>
      <name val="Arial"/>
      <family val="2"/>
      <charset val="1"/>
    </font>
    <font>
      <sz val="12"/>
      <color rgb="FF000000"/>
      <name val="Arial"/>
      <family val="2"/>
      <charset val="1"/>
    </font>
    <font>
      <u/>
      <sz val="10"/>
      <color rgb="FF0000EE"/>
      <name val="Arial"/>
      <family val="2"/>
      <charset val="1"/>
    </font>
    <font>
      <sz val="10"/>
      <color rgb="FF996600"/>
      <name val="Arial"/>
      <family val="2"/>
      <charset val="1"/>
    </font>
    <font>
      <sz val="11"/>
      <color rgb="FF000000"/>
      <name val="Calibri"/>
      <family val="2"/>
      <charset val="1"/>
    </font>
    <font>
      <sz val="10"/>
      <color rgb="FF333333"/>
      <name val="Arial"/>
      <family val="2"/>
      <charset val="1"/>
    </font>
    <font>
      <b/>
      <sz val="18"/>
      <color rgb="FF003366"/>
      <name val="Cambria"/>
      <family val="2"/>
      <charset val="1"/>
    </font>
    <font>
      <sz val="11"/>
      <color rgb="FF000000"/>
      <name val="Arial"/>
      <family val="2"/>
    </font>
    <font>
      <sz val="8"/>
      <name val="Arial"/>
      <family val="2"/>
    </font>
    <font>
      <b/>
      <sz val="10"/>
      <color theme="1"/>
      <name val="Arial"/>
      <family val="2"/>
    </font>
    <font>
      <sz val="10"/>
      <name val="Arial"/>
      <family val="2"/>
    </font>
    <font>
      <sz val="16"/>
      <name val="Cambria"/>
      <family val="1"/>
      <scheme val="major"/>
    </font>
    <font>
      <b/>
      <sz val="12"/>
      <color rgb="FF000000"/>
      <name val="Calibri"/>
      <family val="2"/>
    </font>
    <font>
      <sz val="10"/>
      <color rgb="FF000000"/>
      <name val="Calibri"/>
      <family val="2"/>
    </font>
    <font>
      <b/>
      <u/>
      <sz val="11"/>
      <color rgb="FF000000"/>
      <name val="Calibri"/>
      <family val="2"/>
    </font>
    <font>
      <b/>
      <sz val="10"/>
      <color rgb="FF000000"/>
      <name val="Calibri"/>
      <family val="2"/>
    </font>
    <font>
      <sz val="9"/>
      <color rgb="FF000000"/>
      <name val="Calibri"/>
      <family val="2"/>
    </font>
    <font>
      <u/>
      <sz val="10"/>
      <color rgb="FF000000"/>
      <name val="Calibri"/>
      <family val="2"/>
    </font>
    <font>
      <b/>
      <sz val="11"/>
      <color theme="1"/>
      <name val="Calibri"/>
      <family val="2"/>
      <scheme val="minor"/>
    </font>
    <font>
      <u/>
      <sz val="11"/>
      <color theme="10"/>
      <name val="Calibri"/>
      <family val="2"/>
      <scheme val="minor"/>
    </font>
    <font>
      <sz val="9"/>
      <color rgb="FFFFFFFF"/>
      <name val="LatoBold"/>
      <charset val="1"/>
    </font>
    <font>
      <sz val="11"/>
      <color rgb="FF663D14"/>
      <name val="Calibri"/>
      <family val="2"/>
      <scheme val="minor"/>
    </font>
    <font>
      <sz val="11"/>
      <color rgb="FFFFFFFF"/>
      <name val="Inherit"/>
      <charset val="1"/>
    </font>
  </fonts>
  <fills count="24">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indexed="9"/>
        <bgColor indexed="31"/>
      </patternFill>
    </fill>
    <fill>
      <patternFill patternType="solid">
        <fgColor theme="0"/>
        <bgColor indexed="64"/>
      </patternFill>
    </fill>
    <fill>
      <patternFill patternType="solid">
        <fgColor theme="0" tint="-0.14999847407452621"/>
        <bgColor indexed="64"/>
      </patternFill>
    </fill>
    <fill>
      <patternFill patternType="solid">
        <fgColor rgb="FF99FFCC"/>
        <bgColor indexed="64"/>
      </patternFill>
    </fill>
    <fill>
      <patternFill patternType="solid">
        <fgColor rgb="FF000000"/>
        <bgColor rgb="FF003300"/>
      </patternFill>
    </fill>
    <fill>
      <patternFill patternType="solid">
        <fgColor rgb="FF808080"/>
        <bgColor rgb="FF969696"/>
      </patternFill>
    </fill>
    <fill>
      <patternFill patternType="solid">
        <fgColor rgb="FFDDDDDD"/>
        <bgColor rgb="FFE6E6FF"/>
      </patternFill>
    </fill>
    <fill>
      <patternFill patternType="solid">
        <fgColor rgb="FFFFCCCC"/>
        <bgColor rgb="FFFFCC99"/>
      </patternFill>
    </fill>
    <fill>
      <patternFill patternType="solid">
        <fgColor rgb="FFCC0000"/>
        <bgColor rgb="FFCE181E"/>
      </patternFill>
    </fill>
    <fill>
      <patternFill patternType="solid">
        <fgColor rgb="FFCCFFCC"/>
        <bgColor rgb="FFEEEEEE"/>
      </patternFill>
    </fill>
    <fill>
      <patternFill patternType="solid">
        <fgColor rgb="FFFFFFCC"/>
        <bgColor rgb="FFFFFFFF"/>
      </patternFill>
    </fill>
    <fill>
      <patternFill patternType="solid">
        <fgColor theme="4" tint="0.79998168889431442"/>
        <bgColor indexed="64"/>
      </patternFill>
    </fill>
    <fill>
      <patternFill patternType="solid">
        <fgColor rgb="FFDEFEEC"/>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333333"/>
        <bgColor indexed="64"/>
      </patternFill>
    </fill>
    <fill>
      <patternFill patternType="solid">
        <fgColor rgb="FFDFF0D8"/>
        <bgColor indexed="64"/>
      </patternFill>
    </fill>
    <fill>
      <patternFill patternType="solid">
        <fgColor rgb="FFFCF8E3"/>
        <bgColor indexed="64"/>
      </patternFill>
    </fill>
    <fill>
      <patternFill patternType="solid">
        <fgColor rgb="FF043363"/>
        <bgColor indexed="64"/>
      </patternFill>
    </fill>
    <fill>
      <patternFill patternType="solid">
        <fgColor theme="4" tint="0.39997558519241921"/>
        <bgColor indexed="64"/>
      </patternFill>
    </fill>
  </fills>
  <borders count="93">
    <border>
      <left/>
      <right/>
      <top/>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diagonal/>
    </border>
    <border>
      <left/>
      <right/>
      <top/>
      <bottom style="thin">
        <color indexed="64"/>
      </bottom>
      <diagonal/>
    </border>
    <border>
      <left style="medium">
        <color indexed="64"/>
      </left>
      <right/>
      <top style="thin">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808080"/>
      </left>
      <right style="thin">
        <color rgb="FF808080"/>
      </right>
      <top style="thin">
        <color rgb="FF808080"/>
      </top>
      <bottom style="thin">
        <color rgb="FF808080"/>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diagonal/>
    </border>
    <border>
      <left/>
      <right style="thin">
        <color indexed="64"/>
      </right>
      <top/>
      <bottom style="hair">
        <color indexed="64"/>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bottom/>
      <diagonal/>
    </border>
    <border>
      <left/>
      <right style="thick">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ck">
        <color rgb="FF000000"/>
      </left>
      <right/>
      <top style="thin">
        <color rgb="FF000000"/>
      </top>
      <bottom/>
      <diagonal/>
    </border>
    <border>
      <left/>
      <right style="thick">
        <color rgb="FF000000"/>
      </right>
      <top style="thin">
        <color rgb="FF000000"/>
      </top>
      <bottom/>
      <diagonal/>
    </border>
    <border>
      <left style="thick">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medium">
        <color indexed="64"/>
      </bottom>
      <diagonal/>
    </border>
  </borders>
  <cellStyleXfs count="53">
    <xf numFmtId="0" fontId="0" fillId="0" borderId="0"/>
    <xf numFmtId="0" fontId="5" fillId="0" borderId="0"/>
    <xf numFmtId="164" fontId="5" fillId="0" borderId="0" applyFont="0" applyFill="0" applyBorder="0" applyAlignment="0" applyProtection="0"/>
    <xf numFmtId="0" fontId="6" fillId="0" borderId="0" applyNumberForma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0" fontId="5" fillId="0" borderId="0"/>
    <xf numFmtId="0" fontId="4" fillId="0" borderId="0"/>
    <xf numFmtId="9"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0" fontId="5" fillId="0" borderId="0"/>
    <xf numFmtId="0" fontId="3" fillId="0" borderId="0"/>
    <xf numFmtId="0" fontId="29" fillId="0" borderId="0"/>
    <xf numFmtId="171" fontId="40" fillId="0" borderId="0" applyFont="0" applyFill="0" applyBorder="0" applyAlignment="0" applyProtection="0"/>
    <xf numFmtId="0" fontId="40" fillId="0" borderId="0" applyFont="0" applyFill="0" applyBorder="0" applyAlignment="0" applyProtection="0"/>
    <xf numFmtId="0" fontId="46" fillId="0" borderId="0"/>
    <xf numFmtId="173" fontId="57" fillId="0" borderId="0" applyBorder="0" applyProtection="0"/>
    <xf numFmtId="9" fontId="46" fillId="0" borderId="0" applyBorder="0" applyProtection="0"/>
    <xf numFmtId="0" fontId="47" fillId="8" borderId="0" applyBorder="0" applyProtection="0"/>
    <xf numFmtId="0" fontId="48" fillId="0" borderId="0" applyBorder="0" applyProtection="0"/>
    <xf numFmtId="0" fontId="47" fillId="9" borderId="0" applyBorder="0" applyProtection="0"/>
    <xf numFmtId="0" fontId="48" fillId="10" borderId="0" applyBorder="0" applyProtection="0"/>
    <xf numFmtId="0" fontId="49" fillId="11" borderId="0" applyBorder="0" applyProtection="0"/>
    <xf numFmtId="0" fontId="50" fillId="12" borderId="0" applyBorder="0" applyProtection="0"/>
    <xf numFmtId="0" fontId="51" fillId="0" borderId="0" applyBorder="0" applyProtection="0"/>
    <xf numFmtId="0" fontId="52" fillId="13" borderId="0" applyBorder="0" applyProtection="0"/>
    <xf numFmtId="0" fontId="53" fillId="0" borderId="0" applyBorder="0" applyProtection="0"/>
    <xf numFmtId="0" fontId="54" fillId="0" borderId="0" applyBorder="0" applyProtection="0"/>
    <xf numFmtId="0" fontId="55" fillId="0" borderId="0" applyBorder="0" applyProtection="0"/>
    <xf numFmtId="0" fontId="56" fillId="14" borderId="0" applyBorder="0" applyProtection="0"/>
    <xf numFmtId="0" fontId="46" fillId="0" borderId="0"/>
    <xf numFmtId="0" fontId="58" fillId="14" borderId="60" applyProtection="0"/>
    <xf numFmtId="0" fontId="46" fillId="0" borderId="0" applyBorder="0" applyProtection="0"/>
    <xf numFmtId="0" fontId="46" fillId="0" borderId="0" applyBorder="0" applyProtection="0"/>
    <xf numFmtId="0" fontId="59" fillId="0" borderId="0" applyBorder="0" applyProtection="0"/>
    <xf numFmtId="0" fontId="49" fillId="0" borderId="0" applyBorder="0" applyProtection="0"/>
    <xf numFmtId="173" fontId="46" fillId="0" borderId="0" applyBorder="0" applyProtection="0"/>
    <xf numFmtId="173" fontId="46" fillId="0" borderId="0" applyBorder="0" applyProtection="0"/>
    <xf numFmtId="0" fontId="60" fillId="0" borderId="0"/>
    <xf numFmtId="43" fontId="63" fillId="0" borderId="0" applyFont="0" applyFill="0" applyBorder="0" applyAlignment="0" applyProtection="0"/>
    <xf numFmtId="0" fontId="2" fillId="0" borderId="0"/>
    <xf numFmtId="0" fontId="72" fillId="0" borderId="0" applyNumberFormat="0" applyFill="0" applyBorder="0" applyAlignment="0" applyProtection="0"/>
    <xf numFmtId="0" fontId="2" fillId="0" borderId="0"/>
    <xf numFmtId="9" fontId="2" fillId="0" borderId="0" applyFont="0" applyFill="0" applyBorder="0" applyAlignment="0" applyProtection="0"/>
  </cellStyleXfs>
  <cellXfs count="552">
    <xf numFmtId="0" fontId="0" fillId="0" borderId="0" xfId="0"/>
    <xf numFmtId="0" fontId="8" fillId="0" borderId="6" xfId="0" applyFont="1" applyBorder="1" applyAlignment="1">
      <alignment horizontal="center" vertical="center" wrapText="1"/>
    </xf>
    <xf numFmtId="0" fontId="7" fillId="0" borderId="34" xfId="0" applyFont="1" applyBorder="1" applyAlignment="1">
      <alignment horizontal="left" vertical="center"/>
    </xf>
    <xf numFmtId="0" fontId="5" fillId="3" borderId="0" xfId="1" applyFill="1"/>
    <xf numFmtId="0" fontId="5" fillId="3" borderId="0" xfId="1" applyFill="1" applyAlignment="1">
      <alignment wrapText="1"/>
    </xf>
    <xf numFmtId="0" fontId="5" fillId="3" borderId="15" xfId="1" applyFill="1" applyBorder="1"/>
    <xf numFmtId="0" fontId="12" fillId="3" borderId="15" xfId="1" applyFont="1" applyFill="1" applyBorder="1" applyAlignment="1">
      <alignment wrapText="1"/>
    </xf>
    <xf numFmtId="0" fontId="12" fillId="3" borderId="16" xfId="1" applyFont="1" applyFill="1" applyBorder="1"/>
    <xf numFmtId="0" fontId="11" fillId="3" borderId="13" xfId="1" applyFont="1" applyFill="1" applyBorder="1"/>
    <xf numFmtId="0" fontId="7" fillId="3" borderId="13" xfId="1" applyFont="1" applyFill="1" applyBorder="1"/>
    <xf numFmtId="0" fontId="5" fillId="0" borderId="0" xfId="1" applyAlignment="1">
      <alignment vertical="center"/>
    </xf>
    <xf numFmtId="0" fontId="7" fillId="3" borderId="0" xfId="1" applyFont="1" applyFill="1" applyAlignment="1">
      <alignment wrapText="1"/>
    </xf>
    <xf numFmtId="0" fontId="7" fillId="3" borderId="13" xfId="1" applyFont="1" applyFill="1" applyBorder="1" applyAlignment="1">
      <alignment wrapText="1"/>
    </xf>
    <xf numFmtId="0" fontId="5" fillId="3" borderId="0" xfId="1" applyFill="1" applyAlignment="1">
      <alignment vertical="center"/>
    </xf>
    <xf numFmtId="0" fontId="5" fillId="3" borderId="0" xfId="1" applyFill="1" applyAlignment="1">
      <alignment vertical="center" wrapText="1"/>
    </xf>
    <xf numFmtId="0" fontId="5" fillId="3" borderId="13" xfId="1" applyFill="1" applyBorder="1" applyAlignment="1">
      <alignment vertical="center"/>
    </xf>
    <xf numFmtId="0" fontId="5" fillId="3" borderId="12" xfId="1" applyFill="1" applyBorder="1"/>
    <xf numFmtId="0" fontId="5" fillId="3" borderId="14" xfId="1" applyFill="1" applyBorder="1"/>
    <xf numFmtId="10" fontId="5" fillId="3" borderId="0" xfId="1" applyNumberFormat="1" applyFill="1"/>
    <xf numFmtId="0" fontId="7" fillId="3" borderId="23" xfId="1" applyFont="1" applyFill="1" applyBorder="1" applyAlignment="1">
      <alignment horizontal="center" vertical="center"/>
    </xf>
    <xf numFmtId="0" fontId="7" fillId="3" borderId="21" xfId="1" applyFont="1" applyFill="1" applyBorder="1" applyAlignment="1">
      <alignment horizontal="center" vertical="center" wrapText="1"/>
    </xf>
    <xf numFmtId="168" fontId="5" fillId="3" borderId="0" xfId="1" applyNumberFormat="1" applyFill="1"/>
    <xf numFmtId="49" fontId="15" fillId="3" borderId="27" xfId="1" applyNumberFormat="1" applyFont="1" applyFill="1" applyBorder="1" applyAlignment="1">
      <alignment horizontal="center" vertical="center" wrapText="1"/>
    </xf>
    <xf numFmtId="49" fontId="14" fillId="3" borderId="30" xfId="1" applyNumberFormat="1" applyFont="1" applyFill="1" applyBorder="1" applyAlignment="1">
      <alignment horizontal="center" vertical="center" wrapText="1"/>
    </xf>
    <xf numFmtId="10" fontId="15" fillId="3" borderId="42" xfId="1" applyNumberFormat="1" applyFont="1" applyFill="1" applyBorder="1" applyAlignment="1">
      <alignment horizontal="center" vertical="center" wrapText="1"/>
    </xf>
    <xf numFmtId="10" fontId="14" fillId="3" borderId="30" xfId="1" applyNumberFormat="1" applyFont="1" applyFill="1" applyBorder="1" applyAlignment="1">
      <alignment horizontal="center" vertical="center" wrapText="1"/>
    </xf>
    <xf numFmtId="0" fontId="8" fillId="0" borderId="0" xfId="1" applyFont="1" applyAlignment="1">
      <alignment vertical="center"/>
    </xf>
    <xf numFmtId="0" fontId="7" fillId="3" borderId="11" xfId="1" applyFont="1" applyFill="1" applyBorder="1" applyAlignment="1">
      <alignment wrapText="1"/>
    </xf>
    <xf numFmtId="0" fontId="7" fillId="3" borderId="10" xfId="1" applyFont="1" applyFill="1" applyBorder="1" applyAlignment="1">
      <alignment wrapText="1"/>
    </xf>
    <xf numFmtId="0" fontId="5" fillId="3" borderId="9" xfId="1" applyFill="1" applyBorder="1"/>
    <xf numFmtId="0" fontId="7" fillId="3" borderId="12" xfId="1" applyFont="1" applyFill="1" applyBorder="1"/>
    <xf numFmtId="0" fontId="5" fillId="0" borderId="0" xfId="19"/>
    <xf numFmtId="0" fontId="5" fillId="0" borderId="0" xfId="19" applyAlignment="1">
      <alignment vertical="top"/>
    </xf>
    <xf numFmtId="0" fontId="3" fillId="0" borderId="0" xfId="20"/>
    <xf numFmtId="170" fontId="24" fillId="0" borderId="52" xfId="19" applyNumberFormat="1" applyFont="1" applyBorder="1" applyAlignment="1">
      <alignment horizontal="center" vertical="center"/>
    </xf>
    <xf numFmtId="170" fontId="25" fillId="0" borderId="52" xfId="19" applyNumberFormat="1" applyFont="1" applyBorder="1" applyAlignment="1">
      <alignment horizontal="center" vertical="center"/>
    </xf>
    <xf numFmtId="170" fontId="27" fillId="0" borderId="53" xfId="19" applyNumberFormat="1" applyFont="1" applyBorder="1" applyAlignment="1">
      <alignment horizontal="center" vertical="center"/>
    </xf>
    <xf numFmtId="0" fontId="23" fillId="0" borderId="4" xfId="19" applyFont="1" applyBorder="1" applyAlignment="1">
      <alignment horizontal="center" vertical="center"/>
    </xf>
    <xf numFmtId="0" fontId="23" fillId="0" borderId="50" xfId="19" applyFont="1" applyBorder="1" applyAlignment="1">
      <alignment horizontal="center" vertical="center"/>
    </xf>
    <xf numFmtId="0" fontId="28" fillId="0" borderId="6" xfId="1" applyFont="1" applyBorder="1" applyAlignment="1">
      <alignment horizontal="center" vertical="center"/>
    </xf>
    <xf numFmtId="2" fontId="11" fillId="4" borderId="3" xfId="21" applyNumberFormat="1" applyFont="1" applyFill="1" applyBorder="1" applyAlignment="1">
      <alignment horizontal="center" vertical="center"/>
    </xf>
    <xf numFmtId="4" fontId="12" fillId="0" borderId="3" xfId="19" applyNumberFormat="1" applyFont="1" applyBorder="1" applyAlignment="1">
      <alignment horizontal="center" vertical="center"/>
    </xf>
    <xf numFmtId="0" fontId="11" fillId="4" borderId="3" xfId="21" applyFont="1" applyFill="1" applyBorder="1" applyAlignment="1">
      <alignment horizontal="center" vertical="center"/>
    </xf>
    <xf numFmtId="170" fontId="30" fillId="0" borderId="20" xfId="19" applyNumberFormat="1" applyFont="1" applyBorder="1" applyAlignment="1">
      <alignment horizontal="center" vertical="center"/>
    </xf>
    <xf numFmtId="170" fontId="31" fillId="0" borderId="2" xfId="19" applyNumberFormat="1" applyFont="1" applyBorder="1" applyAlignment="1">
      <alignment horizontal="center" vertical="center"/>
    </xf>
    <xf numFmtId="4" fontId="5" fillId="0" borderId="0" xfId="19" applyNumberFormat="1"/>
    <xf numFmtId="170" fontId="32" fillId="0" borderId="2" xfId="19" applyNumberFormat="1" applyFont="1" applyBorder="1" applyAlignment="1">
      <alignment horizontal="center" vertical="center"/>
    </xf>
    <xf numFmtId="0" fontId="22" fillId="0" borderId="54" xfId="20" applyFont="1" applyBorder="1" applyAlignment="1">
      <alignment horizontal="center" vertical="center" wrapText="1"/>
    </xf>
    <xf numFmtId="4" fontId="22" fillId="0" borderId="3" xfId="20" applyNumberFormat="1" applyFont="1" applyBorder="1" applyAlignment="1">
      <alignment horizontal="right" vertical="center" wrapText="1"/>
    </xf>
    <xf numFmtId="164" fontId="22" fillId="0" borderId="3" xfId="19" applyNumberFormat="1" applyFont="1" applyBorder="1" applyAlignment="1">
      <alignment horizontal="center" vertical="center"/>
    </xf>
    <xf numFmtId="4" fontId="33" fillId="0" borderId="3" xfId="19" applyNumberFormat="1" applyFont="1" applyBorder="1" applyAlignment="1">
      <alignment horizontal="center" vertical="center"/>
    </xf>
    <xf numFmtId="4" fontId="22" fillId="0" borderId="3" xfId="19" applyNumberFormat="1" applyFont="1" applyBorder="1" applyAlignment="1">
      <alignment horizontal="center" vertical="center"/>
    </xf>
    <xf numFmtId="4" fontId="22" fillId="0" borderId="2" xfId="19" applyNumberFormat="1" applyFont="1" applyBorder="1" applyAlignment="1">
      <alignment horizontal="center" vertical="center"/>
    </xf>
    <xf numFmtId="4" fontId="8" fillId="0" borderId="0" xfId="19" applyNumberFormat="1" applyFont="1" applyAlignment="1">
      <alignment horizontal="center" vertical="center"/>
    </xf>
    <xf numFmtId="171" fontId="22" fillId="0" borderId="6" xfId="19" applyNumberFormat="1" applyFont="1" applyBorder="1" applyAlignment="1">
      <alignment horizontal="right" vertical="top"/>
    </xf>
    <xf numFmtId="170" fontId="26" fillId="0" borderId="20" xfId="19" applyNumberFormat="1" applyFont="1" applyBorder="1" applyAlignment="1">
      <alignment horizontal="center" vertical="center"/>
    </xf>
    <xf numFmtId="170" fontId="35" fillId="0" borderId="2" xfId="19" applyNumberFormat="1" applyFont="1" applyBorder="1" applyAlignment="1">
      <alignment horizontal="center" vertical="center"/>
    </xf>
    <xf numFmtId="0" fontId="8" fillId="0" borderId="20" xfId="19" applyFont="1" applyBorder="1"/>
    <xf numFmtId="0" fontId="8" fillId="0" borderId="34" xfId="19" applyFont="1" applyBorder="1"/>
    <xf numFmtId="0" fontId="7" fillId="3" borderId="0" xfId="1" applyFont="1" applyFill="1"/>
    <xf numFmtId="0" fontId="0" fillId="0" borderId="11" xfId="0" applyBorder="1"/>
    <xf numFmtId="0" fontId="0" fillId="0" borderId="13" xfId="0" applyBorder="1"/>
    <xf numFmtId="0" fontId="0" fillId="0" borderId="16" xfId="0" applyBorder="1"/>
    <xf numFmtId="168" fontId="0" fillId="0" borderId="0" xfId="0" applyNumberFormat="1"/>
    <xf numFmtId="0" fontId="12" fillId="3" borderId="15" xfId="1" applyFont="1" applyFill="1" applyBorder="1"/>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7" fillId="0" borderId="58" xfId="0" applyFont="1" applyBorder="1" applyAlignment="1">
      <alignment horizontal="center" vertical="center"/>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5" fillId="0" borderId="3" xfId="0" applyFont="1" applyBorder="1" applyAlignment="1">
      <alignment horizontal="center" vertical="center"/>
    </xf>
    <xf numFmtId="0" fontId="5" fillId="0" borderId="3" xfId="1" applyBorder="1" applyAlignment="1">
      <alignment vertical="center" wrapText="1"/>
    </xf>
    <xf numFmtId="0" fontId="44" fillId="0" borderId="3" xfId="0" applyFont="1" applyBorder="1" applyAlignment="1">
      <alignment horizontal="center" vertical="center"/>
    </xf>
    <xf numFmtId="0" fontId="5" fillId="0" borderId="3" xfId="1" applyBorder="1" applyAlignment="1">
      <alignment horizontal="left" vertical="center" wrapText="1"/>
    </xf>
    <xf numFmtId="0" fontId="5" fillId="0" borderId="3" xfId="1" applyBorder="1" applyAlignment="1">
      <alignment horizontal="center" vertical="center" wrapText="1"/>
    </xf>
    <xf numFmtId="168" fontId="7" fillId="0" borderId="2" xfId="0" applyNumberFormat="1" applyFont="1" applyBorder="1" applyAlignment="1">
      <alignment horizontal="right" vertical="center" wrapText="1"/>
    </xf>
    <xf numFmtId="4" fontId="5" fillId="0" borderId="3" xfId="15" applyNumberFormat="1" applyFont="1" applyBorder="1" applyAlignment="1">
      <alignment horizontal="center" vertical="center" wrapText="1"/>
    </xf>
    <xf numFmtId="0" fontId="5" fillId="0" borderId="7" xfId="0" applyFont="1" applyBorder="1" applyAlignment="1">
      <alignment horizontal="center" vertical="center" wrapText="1"/>
    </xf>
    <xf numFmtId="0" fontId="8" fillId="2" borderId="7" xfId="0" applyFont="1" applyFill="1" applyBorder="1" applyAlignment="1">
      <alignment horizontal="center" vertical="center" wrapText="1"/>
    </xf>
    <xf numFmtId="0" fontId="5" fillId="0" borderId="3" xfId="1" applyBorder="1" applyAlignment="1">
      <alignment horizontal="center" vertical="center"/>
    </xf>
    <xf numFmtId="0" fontId="5" fillId="0" borderId="3" xfId="0" applyFont="1" applyBorder="1" applyAlignment="1">
      <alignment horizontal="center" vertical="center" wrapText="1"/>
    </xf>
    <xf numFmtId="0" fontId="5" fillId="5" borderId="3" xfId="1" applyFill="1" applyBorder="1" applyAlignment="1">
      <alignment horizontal="center" vertical="center"/>
    </xf>
    <xf numFmtId="0" fontId="5" fillId="0" borderId="3" xfId="0" applyFont="1" applyBorder="1" applyAlignment="1">
      <alignment vertical="center" wrapText="1"/>
    </xf>
    <xf numFmtId="0" fontId="5" fillId="5" borderId="3" xfId="0" applyFont="1" applyFill="1" applyBorder="1" applyAlignment="1">
      <alignment horizontal="center" vertical="center"/>
    </xf>
    <xf numFmtId="0" fontId="5" fillId="0" borderId="4" xfId="0" applyFont="1" applyBorder="1" applyAlignment="1">
      <alignment vertical="center" wrapText="1"/>
    </xf>
    <xf numFmtId="0" fontId="12" fillId="0" borderId="54" xfId="0" applyFont="1" applyBorder="1" applyAlignment="1">
      <alignment horizontal="center" vertical="center" wrapText="1"/>
    </xf>
    <xf numFmtId="0" fontId="12" fillId="0" borderId="6" xfId="0" applyFont="1" applyBorder="1" applyAlignment="1">
      <alignment horizontal="center" vertical="center" wrapText="1"/>
    </xf>
    <xf numFmtId="0" fontId="5" fillId="5" borderId="3" xfId="1" applyFill="1" applyBorder="1" applyAlignment="1">
      <alignment horizontal="left" vertical="center" wrapText="1"/>
    </xf>
    <xf numFmtId="2" fontId="7" fillId="2" borderId="52" xfId="0" applyNumberFormat="1" applyFont="1" applyFill="1" applyBorder="1" applyAlignment="1">
      <alignment horizontal="left" vertical="center" wrapText="1"/>
    </xf>
    <xf numFmtId="2" fontId="8" fillId="2" borderId="55" xfId="0" applyNumberFormat="1" applyFont="1" applyFill="1" applyBorder="1" applyAlignment="1">
      <alignment horizontal="center" vertical="center" wrapText="1"/>
    </xf>
    <xf numFmtId="168" fontId="45" fillId="6" borderId="53" xfId="0" applyNumberFormat="1" applyFont="1" applyFill="1" applyBorder="1" applyAlignment="1">
      <alignment horizontal="center" vertical="center" wrapText="1"/>
    </xf>
    <xf numFmtId="0" fontId="44" fillId="15" borderId="3" xfId="0" applyFont="1" applyFill="1" applyBorder="1" applyAlignment="1">
      <alignment horizontal="center" vertical="center"/>
    </xf>
    <xf numFmtId="168" fontId="5" fillId="2" borderId="3" xfId="15" applyNumberFormat="1" applyFont="1" applyFill="1" applyBorder="1" applyAlignment="1">
      <alignment horizontal="center" vertical="center" wrapText="1"/>
    </xf>
    <xf numFmtId="0" fontId="7" fillId="15" borderId="3" xfId="1" applyFont="1" applyFill="1" applyBorder="1" applyAlignment="1">
      <alignment vertical="center"/>
    </xf>
    <xf numFmtId="0" fontId="5" fillId="15" borderId="3" xfId="1" applyFill="1" applyBorder="1" applyAlignment="1">
      <alignment vertical="center"/>
    </xf>
    <xf numFmtId="168" fontId="5" fillId="15" borderId="3" xfId="15" applyNumberFormat="1" applyFont="1" applyFill="1" applyBorder="1" applyAlignment="1">
      <alignment horizontal="center" vertical="center" wrapText="1"/>
    </xf>
    <xf numFmtId="0" fontId="11" fillId="2" borderId="54" xfId="0" applyFont="1" applyFill="1" applyBorder="1" applyAlignment="1">
      <alignment horizontal="center" vertical="center" wrapText="1"/>
    </xf>
    <xf numFmtId="168" fontId="8" fillId="2" borderId="52" xfId="15"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168" fontId="9" fillId="2" borderId="3" xfId="15" applyNumberFormat="1" applyFont="1" applyFill="1" applyBorder="1" applyAlignment="1">
      <alignment horizontal="center" vertical="center" wrapText="1"/>
    </xf>
    <xf numFmtId="168" fontId="8" fillId="2" borderId="3" xfId="15" applyNumberFormat="1" applyFont="1" applyFill="1" applyBorder="1" applyAlignment="1">
      <alignment horizontal="center" vertical="center" wrapText="1"/>
    </xf>
    <xf numFmtId="2" fontId="8" fillId="2" borderId="3" xfId="0" applyNumberFormat="1" applyFont="1" applyFill="1" applyBorder="1" applyAlignment="1">
      <alignment horizontal="center" vertical="center" wrapText="1"/>
    </xf>
    <xf numFmtId="2" fontId="7" fillId="2" borderId="3" xfId="0" applyNumberFormat="1" applyFont="1" applyFill="1" applyBorder="1" applyAlignment="1">
      <alignment horizontal="left" vertical="center" wrapText="1"/>
    </xf>
    <xf numFmtId="0" fontId="11" fillId="15" borderId="6"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7" fillId="15" borderId="3" xfId="1" applyFont="1" applyFill="1" applyBorder="1" applyAlignment="1">
      <alignment horizontal="left" vertical="center" wrapText="1"/>
    </xf>
    <xf numFmtId="0" fontId="5" fillId="15" borderId="3" xfId="1" applyFill="1" applyBorder="1" applyAlignment="1">
      <alignment horizontal="center" vertical="center"/>
    </xf>
    <xf numFmtId="168" fontId="7" fillId="15" borderId="2" xfId="0" applyNumberFormat="1" applyFont="1" applyFill="1" applyBorder="1" applyAlignment="1">
      <alignment horizontal="right" vertical="center" wrapText="1"/>
    </xf>
    <xf numFmtId="0" fontId="7" fillId="2" borderId="6" xfId="0" applyFont="1" applyFill="1" applyBorder="1" applyAlignment="1">
      <alignment horizontal="center" vertical="center" wrapText="1"/>
    </xf>
    <xf numFmtId="164" fontId="9" fillId="2" borderId="52" xfId="15" applyNumberFormat="1" applyFont="1" applyFill="1" applyBorder="1" applyAlignment="1">
      <alignment horizontal="center" vertical="center" wrapText="1"/>
    </xf>
    <xf numFmtId="164" fontId="8" fillId="2" borderId="52" xfId="15" applyNumberFormat="1" applyFont="1" applyFill="1" applyBorder="1" applyAlignment="1">
      <alignment horizontal="center" vertical="center" wrapText="1"/>
    </xf>
    <xf numFmtId="168" fontId="42" fillId="2" borderId="52" xfId="15" applyNumberFormat="1" applyFont="1" applyFill="1" applyBorder="1" applyAlignment="1">
      <alignment horizontal="center" vertical="center" wrapText="1"/>
    </xf>
    <xf numFmtId="168" fontId="5" fillId="2" borderId="52" xfId="15" applyNumberFormat="1" applyFont="1" applyFill="1" applyBorder="1" applyAlignment="1">
      <alignment horizontal="center" vertical="center" wrapText="1"/>
    </xf>
    <xf numFmtId="2" fontId="7" fillId="2" borderId="54" xfId="0" applyNumberFormat="1" applyFont="1" applyFill="1" applyBorder="1" applyAlignment="1">
      <alignment horizontal="center" vertical="center" wrapText="1"/>
    </xf>
    <xf numFmtId="2" fontId="5" fillId="0" borderId="54" xfId="0" applyNumberFormat="1" applyFont="1" applyBorder="1" applyAlignment="1">
      <alignment horizontal="center" vertical="center" wrapText="1"/>
    </xf>
    <xf numFmtId="2" fontId="7" fillId="15" borderId="54" xfId="0" applyNumberFormat="1" applyFont="1" applyFill="1" applyBorder="1" applyAlignment="1">
      <alignment horizontal="center" vertical="center" wrapText="1"/>
    </xf>
    <xf numFmtId="49" fontId="15" fillId="16" borderId="27" xfId="1" applyNumberFormat="1" applyFont="1" applyFill="1" applyBorder="1" applyAlignment="1">
      <alignment horizontal="center" vertical="center" wrapText="1"/>
    </xf>
    <xf numFmtId="168" fontId="15" fillId="16" borderId="27" xfId="1" applyNumberFormat="1" applyFont="1" applyFill="1" applyBorder="1" applyAlignment="1">
      <alignment horizontal="center" vertical="center" wrapText="1"/>
    </xf>
    <xf numFmtId="49" fontId="14" fillId="16" borderId="25" xfId="1" applyNumberFormat="1" applyFont="1" applyFill="1" applyBorder="1" applyAlignment="1">
      <alignment horizontal="center" vertical="center" wrapText="1"/>
    </xf>
    <xf numFmtId="168" fontId="14" fillId="16" borderId="25" xfId="1" applyNumberFormat="1" applyFont="1" applyFill="1" applyBorder="1" applyAlignment="1">
      <alignment horizontal="center" vertical="center" wrapText="1"/>
    </xf>
    <xf numFmtId="168" fontId="0" fillId="0" borderId="0" xfId="48" applyNumberFormat="1" applyFont="1"/>
    <xf numFmtId="0" fontId="11" fillId="3" borderId="16" xfId="1" applyFont="1" applyFill="1" applyBorder="1"/>
    <xf numFmtId="0" fontId="11" fillId="3" borderId="15" xfId="1" applyFont="1" applyFill="1" applyBorder="1"/>
    <xf numFmtId="0" fontId="11" fillId="3" borderId="15" xfId="1" applyFont="1" applyFill="1" applyBorder="1" applyAlignment="1">
      <alignment wrapText="1"/>
    </xf>
    <xf numFmtId="0" fontId="7" fillId="3" borderId="15" xfId="1" applyFont="1" applyFill="1" applyBorder="1" applyAlignment="1">
      <alignment horizontal="right"/>
    </xf>
    <xf numFmtId="169" fontId="8" fillId="2" borderId="52" xfId="15" applyNumberFormat="1" applyFont="1" applyFill="1" applyBorder="1" applyAlignment="1">
      <alignment horizontal="center" vertical="center" wrapText="1"/>
    </xf>
    <xf numFmtId="169" fontId="5" fillId="2" borderId="52" xfId="15" applyNumberFormat="1" applyFont="1" applyFill="1" applyBorder="1" applyAlignment="1">
      <alignment horizontal="center" vertical="center" wrapText="1"/>
    </xf>
    <xf numFmtId="172" fontId="5" fillId="15" borderId="3" xfId="15" applyNumberFormat="1" applyFont="1" applyFill="1" applyBorder="1" applyAlignment="1">
      <alignment horizontal="center" vertical="center" wrapText="1"/>
    </xf>
    <xf numFmtId="169" fontId="8" fillId="2" borderId="3" xfId="15" applyNumberFormat="1" applyFont="1" applyFill="1" applyBorder="1" applyAlignment="1">
      <alignment horizontal="center" vertical="center" wrapText="1"/>
    </xf>
    <xf numFmtId="169" fontId="8" fillId="15" borderId="3" xfId="15" applyNumberFormat="1" applyFont="1" applyFill="1" applyBorder="1" applyAlignment="1">
      <alignment horizontal="center" vertical="center" wrapText="1"/>
    </xf>
    <xf numFmtId="0" fontId="7" fillId="3" borderId="10" xfId="1" applyFont="1" applyFill="1" applyBorder="1" applyAlignment="1">
      <alignment horizontal="center" wrapText="1"/>
    </xf>
    <xf numFmtId="0" fontId="7" fillId="3" borderId="0" xfId="1" applyFont="1" applyFill="1" applyAlignment="1">
      <alignment horizontal="center" wrapText="1"/>
    </xf>
    <xf numFmtId="0" fontId="11" fillId="3" borderId="15" xfId="1" applyFont="1" applyFill="1" applyBorder="1" applyAlignment="1">
      <alignment horizontal="center" wrapText="1"/>
    </xf>
    <xf numFmtId="0" fontId="12" fillId="3" borderId="15" xfId="1" applyFont="1" applyFill="1" applyBorder="1" applyAlignment="1">
      <alignment horizontal="center" wrapText="1"/>
    </xf>
    <xf numFmtId="0" fontId="0" fillId="0" borderId="0" xfId="0" applyAlignment="1">
      <alignment horizontal="center"/>
    </xf>
    <xf numFmtId="2" fontId="7" fillId="2" borderId="55" xfId="0" applyNumberFormat="1" applyFont="1" applyFill="1" applyBorder="1" applyAlignment="1">
      <alignment horizontal="left" vertical="center" wrapText="1"/>
    </xf>
    <xf numFmtId="169" fontId="5" fillId="2" borderId="55" xfId="15" applyNumberFormat="1" applyFont="1" applyFill="1" applyBorder="1" applyAlignment="1">
      <alignment horizontal="center" vertical="center" wrapText="1"/>
    </xf>
    <xf numFmtId="168" fontId="42" fillId="2" borderId="55" xfId="15" applyNumberFormat="1" applyFont="1" applyFill="1" applyBorder="1" applyAlignment="1">
      <alignment horizontal="center" vertical="center" wrapText="1"/>
    </xf>
    <xf numFmtId="168" fontId="5" fillId="2" borderId="55" xfId="15" applyNumberFormat="1" applyFont="1" applyFill="1" applyBorder="1" applyAlignment="1">
      <alignment horizontal="center" vertical="center" wrapText="1"/>
    </xf>
    <xf numFmtId="168" fontId="45" fillId="6" borderId="65" xfId="0" applyNumberFormat="1" applyFont="1" applyFill="1" applyBorder="1" applyAlignment="1">
      <alignment horizontal="center" vertical="center" wrapText="1"/>
    </xf>
    <xf numFmtId="4" fontId="5" fillId="15" borderId="3" xfId="15" applyNumberFormat="1" applyFont="1" applyFill="1" applyBorder="1" applyAlignment="1">
      <alignment horizontal="center" vertical="center" wrapText="1"/>
    </xf>
    <xf numFmtId="169" fontId="5" fillId="15" borderId="3" xfId="15" applyNumberFormat="1" applyFont="1" applyFill="1" applyBorder="1" applyAlignment="1">
      <alignment horizontal="center" vertical="center" wrapText="1"/>
    </xf>
    <xf numFmtId="10" fontId="15" fillId="3" borderId="62" xfId="1" applyNumberFormat="1" applyFont="1" applyFill="1" applyBorder="1" applyAlignment="1">
      <alignment horizontal="center" vertical="center" wrapText="1"/>
    </xf>
    <xf numFmtId="10" fontId="15" fillId="3" borderId="61" xfId="1" applyNumberFormat="1" applyFont="1" applyFill="1" applyBorder="1" applyAlignment="1">
      <alignment horizontal="center" vertical="center" wrapText="1"/>
    </xf>
    <xf numFmtId="2" fontId="5" fillId="5" borderId="3" xfId="0" applyNumberFormat="1" applyFont="1" applyFill="1" applyBorder="1" applyAlignment="1">
      <alignment horizontal="left" vertical="center" wrapText="1"/>
    </xf>
    <xf numFmtId="2" fontId="8" fillId="5" borderId="4" xfId="0" applyNumberFormat="1" applyFont="1" applyFill="1" applyBorder="1" applyAlignment="1">
      <alignment horizontal="center" vertical="center" wrapText="1"/>
    </xf>
    <xf numFmtId="168" fontId="7" fillId="5" borderId="2" xfId="0" applyNumberFormat="1" applyFont="1" applyFill="1" applyBorder="1" applyAlignment="1">
      <alignment horizontal="right" vertical="center" wrapText="1"/>
    </xf>
    <xf numFmtId="0" fontId="7" fillId="5" borderId="28" xfId="0" applyFont="1" applyFill="1" applyBorder="1" applyAlignment="1">
      <alignment horizontal="center" vertical="center"/>
    </xf>
    <xf numFmtId="10" fontId="16" fillId="5" borderId="46" xfId="9" applyNumberFormat="1" applyFont="1" applyFill="1" applyBorder="1" applyAlignment="1">
      <alignment horizontal="center" vertical="center"/>
    </xf>
    <xf numFmtId="0" fontId="7" fillId="17" borderId="28" xfId="0" applyFont="1" applyFill="1" applyBorder="1" applyAlignment="1">
      <alignment horizontal="center" vertical="center"/>
    </xf>
    <xf numFmtId="10" fontId="16" fillId="17" borderId="46" xfId="9" applyNumberFormat="1" applyFont="1" applyFill="1" applyBorder="1" applyAlignment="1">
      <alignment horizontal="center" vertical="center"/>
    </xf>
    <xf numFmtId="2" fontId="5" fillId="5" borderId="3" xfId="0" applyNumberFormat="1" applyFont="1" applyFill="1" applyBorder="1" applyAlignment="1">
      <alignment horizontal="center" vertical="center" wrapText="1"/>
    </xf>
    <xf numFmtId="0" fontId="5" fillId="3" borderId="0" xfId="1" applyFill="1" applyAlignment="1">
      <alignment horizontal="center"/>
    </xf>
    <xf numFmtId="168" fontId="15" fillId="16" borderId="42" xfId="1" applyNumberFormat="1" applyFont="1" applyFill="1" applyBorder="1" applyAlignment="1">
      <alignment horizontal="center" vertical="center" wrapText="1"/>
    </xf>
    <xf numFmtId="168" fontId="15" fillId="16" borderId="66" xfId="1" applyNumberFormat="1" applyFont="1" applyFill="1" applyBorder="1" applyAlignment="1">
      <alignment horizontal="center" vertical="center" wrapText="1"/>
    </xf>
    <xf numFmtId="0" fontId="7" fillId="3" borderId="21" xfId="1" applyFont="1" applyFill="1" applyBorder="1" applyAlignment="1">
      <alignment horizontal="center" vertical="center"/>
    </xf>
    <xf numFmtId="10" fontId="15" fillId="3" borderId="30" xfId="1" applyNumberFormat="1" applyFont="1" applyFill="1" applyBorder="1" applyAlignment="1">
      <alignment horizontal="center" vertical="center" wrapText="1"/>
    </xf>
    <xf numFmtId="10" fontId="15" fillId="3" borderId="27" xfId="1" applyNumberFormat="1" applyFont="1" applyFill="1" applyBorder="1" applyAlignment="1">
      <alignment horizontal="center" vertical="center" wrapText="1"/>
    </xf>
    <xf numFmtId="0" fontId="5" fillId="3" borderId="0" xfId="1" applyFill="1" applyAlignment="1">
      <alignment horizontal="center" vertical="center"/>
    </xf>
    <xf numFmtId="0" fontId="5" fillId="3" borderId="15" xfId="1" applyFill="1" applyBorder="1" applyAlignment="1">
      <alignment horizontal="center"/>
    </xf>
    <xf numFmtId="0" fontId="5" fillId="3" borderId="12" xfId="1" applyFill="1" applyBorder="1" applyAlignment="1">
      <alignment horizontal="center" vertical="center"/>
    </xf>
    <xf numFmtId="0" fontId="5" fillId="3" borderId="12" xfId="1" applyFill="1" applyBorder="1" applyAlignment="1">
      <alignment horizontal="center"/>
    </xf>
    <xf numFmtId="0" fontId="7" fillId="3" borderId="0" xfId="1" applyFont="1" applyFill="1" applyAlignment="1">
      <alignment horizontal="center"/>
    </xf>
    <xf numFmtId="0" fontId="5" fillId="3" borderId="14" xfId="1" applyFill="1" applyBorder="1" applyAlignment="1">
      <alignment horizontal="center"/>
    </xf>
    <xf numFmtId="0" fontId="5" fillId="15" borderId="7" xfId="0" applyFont="1" applyFill="1" applyBorder="1" applyAlignment="1">
      <alignment horizontal="center" vertical="center" wrapText="1"/>
    </xf>
    <xf numFmtId="168" fontId="0" fillId="0" borderId="52" xfId="0" applyNumberFormat="1" applyBorder="1" applyAlignment="1">
      <alignment horizontal="center" vertical="center"/>
    </xf>
    <xf numFmtId="168" fontId="0" fillId="0" borderId="3" xfId="0" applyNumberFormat="1" applyBorder="1" applyAlignment="1">
      <alignment horizontal="center" vertical="center"/>
    </xf>
    <xf numFmtId="168" fontId="0" fillId="0" borderId="4" xfId="0" applyNumberFormat="1" applyBorder="1" applyAlignment="1">
      <alignment horizontal="center" vertical="center"/>
    </xf>
    <xf numFmtId="10" fontId="15" fillId="3" borderId="64" xfId="1" applyNumberFormat="1" applyFont="1" applyFill="1" applyBorder="1" applyAlignment="1">
      <alignment horizontal="center" vertical="center" wrapText="1"/>
    </xf>
    <xf numFmtId="168" fontId="15" fillId="16" borderId="62" xfId="1" applyNumberFormat="1" applyFont="1" applyFill="1" applyBorder="1" applyAlignment="1">
      <alignment horizontal="center" vertical="center" wrapText="1"/>
    </xf>
    <xf numFmtId="10" fontId="15" fillId="3" borderId="63" xfId="1" applyNumberFormat="1" applyFont="1" applyFill="1" applyBorder="1" applyAlignment="1">
      <alignment horizontal="center" vertical="center" wrapText="1"/>
    </xf>
    <xf numFmtId="168" fontId="15" fillId="16" borderId="64" xfId="1" applyNumberFormat="1" applyFont="1" applyFill="1" applyBorder="1" applyAlignment="1">
      <alignment horizontal="center" vertical="center" wrapText="1"/>
    </xf>
    <xf numFmtId="4" fontId="66" fillId="0" borderId="70" xfId="0" applyNumberFormat="1" applyFont="1" applyBorder="1"/>
    <xf numFmtId="4" fontId="67" fillId="0" borderId="0" xfId="0" applyNumberFormat="1" applyFont="1"/>
    <xf numFmtId="4" fontId="66" fillId="0" borderId="0" xfId="0" applyNumberFormat="1" applyFont="1"/>
    <xf numFmtId="4" fontId="66" fillId="0" borderId="71" xfId="0" applyNumberFormat="1" applyFont="1" applyBorder="1"/>
    <xf numFmtId="4" fontId="66" fillId="0" borderId="70" xfId="0" applyNumberFormat="1" applyFont="1" applyBorder="1" applyAlignment="1">
      <alignment horizontal="right"/>
    </xf>
    <xf numFmtId="4" fontId="68" fillId="0" borderId="0" xfId="0" applyNumberFormat="1" applyFont="1" applyAlignment="1">
      <alignment horizontal="left"/>
    </xf>
    <xf numFmtId="4" fontId="68" fillId="0" borderId="0" xfId="0" applyNumberFormat="1" applyFont="1" applyAlignment="1">
      <alignment horizontal="center"/>
    </xf>
    <xf numFmtId="4" fontId="66" fillId="0" borderId="72" xfId="0" applyNumberFormat="1" applyFont="1" applyBorder="1"/>
    <xf numFmtId="4" fontId="66" fillId="0" borderId="73" xfId="0" applyNumberFormat="1" applyFont="1" applyBorder="1" applyAlignment="1">
      <alignment wrapText="1"/>
    </xf>
    <xf numFmtId="4" fontId="68" fillId="0" borderId="0" xfId="0" applyNumberFormat="1" applyFont="1"/>
    <xf numFmtId="4" fontId="66" fillId="0" borderId="73" xfId="0" applyNumberFormat="1" applyFont="1" applyBorder="1"/>
    <xf numFmtId="4" fontId="66" fillId="0" borderId="75" xfId="0" applyNumberFormat="1" applyFont="1" applyBorder="1" applyAlignment="1">
      <alignment horizontal="center"/>
    </xf>
    <xf numFmtId="4" fontId="66" fillId="0" borderId="76" xfId="0" applyNumberFormat="1" applyFont="1" applyBorder="1" applyAlignment="1">
      <alignment horizontal="center"/>
    </xf>
    <xf numFmtId="4" fontId="69" fillId="0" borderId="76" xfId="0" applyNumberFormat="1" applyFont="1" applyBorder="1"/>
    <xf numFmtId="4" fontId="66" fillId="0" borderId="77" xfId="0" applyNumberFormat="1" applyFont="1" applyBorder="1"/>
    <xf numFmtId="4" fontId="66" fillId="0" borderId="78" xfId="0" applyNumberFormat="1" applyFont="1" applyBorder="1" applyAlignment="1">
      <alignment horizontal="center"/>
    </xf>
    <xf numFmtId="4" fontId="66" fillId="0" borderId="0" xfId="0" applyNumberFormat="1" applyFont="1" applyAlignment="1">
      <alignment horizontal="center"/>
    </xf>
    <xf numFmtId="4" fontId="69" fillId="0" borderId="0" xfId="0" applyNumberFormat="1" applyFont="1"/>
    <xf numFmtId="4" fontId="66" fillId="0" borderId="79" xfId="0" applyNumberFormat="1" applyFont="1" applyBorder="1"/>
    <xf numFmtId="4" fontId="68" fillId="0" borderId="72" xfId="0" applyNumberFormat="1" applyFont="1" applyBorder="1" applyAlignment="1">
      <alignment horizontal="right"/>
    </xf>
    <xf numFmtId="4" fontId="66" fillId="0" borderId="73" xfId="0" applyNumberFormat="1" applyFont="1" applyBorder="1" applyAlignment="1">
      <alignment horizontal="right"/>
    </xf>
    <xf numFmtId="4" fontId="66" fillId="0" borderId="80" xfId="0" applyNumberFormat="1" applyFont="1" applyBorder="1"/>
    <xf numFmtId="4" fontId="66" fillId="0" borderId="76" xfId="0" applyNumberFormat="1" applyFont="1" applyBorder="1"/>
    <xf numFmtId="4" fontId="66" fillId="0" borderId="81" xfId="0" applyNumberFormat="1" applyFont="1" applyBorder="1"/>
    <xf numFmtId="4" fontId="66" fillId="0" borderId="82" xfId="0" applyNumberFormat="1" applyFont="1" applyBorder="1"/>
    <xf numFmtId="4" fontId="66" fillId="0" borderId="83" xfId="0" applyNumberFormat="1" applyFont="1" applyBorder="1"/>
    <xf numFmtId="4" fontId="66" fillId="0" borderId="84" xfId="0" applyNumberFormat="1" applyFont="1" applyBorder="1"/>
    <xf numFmtId="10" fontId="68" fillId="0" borderId="71" xfId="0" applyNumberFormat="1" applyFont="1" applyBorder="1" applyAlignment="1">
      <alignment horizontal="center" vertical="center"/>
    </xf>
    <xf numFmtId="4" fontId="65" fillId="0" borderId="70" xfId="0" applyNumberFormat="1" applyFont="1" applyBorder="1"/>
    <xf numFmtId="4" fontId="65" fillId="0" borderId="0" xfId="0" applyNumberFormat="1" applyFont="1"/>
    <xf numFmtId="10" fontId="65" fillId="0" borderId="0" xfId="0" applyNumberFormat="1" applyFont="1"/>
    <xf numFmtId="174" fontId="66" fillId="0" borderId="0" xfId="0" applyNumberFormat="1" applyFont="1" applyAlignment="1">
      <alignment horizontal="center"/>
    </xf>
    <xf numFmtId="174" fontId="66" fillId="0" borderId="0" xfId="0" applyNumberFormat="1" applyFont="1"/>
    <xf numFmtId="4" fontId="66" fillId="0" borderId="85" xfId="0" applyNumberFormat="1" applyFont="1" applyBorder="1"/>
    <xf numFmtId="4" fontId="66" fillId="0" borderId="86" xfId="0" applyNumberFormat="1" applyFont="1" applyBorder="1"/>
    <xf numFmtId="4" fontId="66" fillId="0" borderId="87" xfId="0" applyNumberFormat="1" applyFont="1" applyBorder="1"/>
    <xf numFmtId="2" fontId="7" fillId="2" borderId="6" xfId="0" applyNumberFormat="1" applyFont="1" applyFill="1" applyBorder="1" applyAlignment="1">
      <alignment horizontal="center" vertical="center" wrapText="1"/>
    </xf>
    <xf numFmtId="0" fontId="44" fillId="0" borderId="4" xfId="0" applyFont="1" applyBorder="1" applyAlignment="1">
      <alignment horizontal="center" vertical="center"/>
    </xf>
    <xf numFmtId="0" fontId="5" fillId="0" borderId="4" xfId="1" applyBorder="1" applyAlignment="1">
      <alignment horizontal="left" vertical="center" wrapText="1"/>
    </xf>
    <xf numFmtId="0" fontId="7" fillId="3" borderId="88" xfId="1" applyFont="1" applyFill="1" applyBorder="1" applyAlignment="1">
      <alignment horizontal="center" vertical="center"/>
    </xf>
    <xf numFmtId="168" fontId="15" fillId="16" borderId="89" xfId="1"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wrapText="1"/>
    </xf>
    <xf numFmtId="0" fontId="0" fillId="0" borderId="0" xfId="0" applyAlignment="1">
      <alignment wrapText="1"/>
    </xf>
    <xf numFmtId="168" fontId="5" fillId="18" borderId="3" xfId="15" applyNumberFormat="1" applyFont="1" applyFill="1" applyBorder="1" applyAlignment="1">
      <alignment horizontal="center" vertical="center" wrapText="1"/>
    </xf>
    <xf numFmtId="168" fontId="5" fillId="5" borderId="3" xfId="15" applyNumberFormat="1" applyFont="1" applyFill="1" applyBorder="1" applyAlignment="1">
      <alignment horizontal="center" vertical="center" wrapText="1"/>
    </xf>
    <xf numFmtId="0" fontId="5" fillId="5" borderId="3" xfId="0" applyFont="1" applyFill="1" applyBorder="1" applyAlignment="1">
      <alignment horizontal="center" vertical="center" wrapText="1"/>
    </xf>
    <xf numFmtId="168" fontId="0" fillId="5" borderId="4" xfId="0" applyNumberFormat="1" applyFill="1" applyBorder="1" applyAlignment="1">
      <alignment horizontal="center" vertical="center"/>
    </xf>
    <xf numFmtId="0" fontId="5" fillId="5" borderId="3" xfId="0" applyFont="1" applyFill="1" applyBorder="1" applyAlignment="1">
      <alignment horizontal="justify" vertical="center" wrapText="1"/>
    </xf>
    <xf numFmtId="2" fontId="7" fillId="2" borderId="47" xfId="0" applyNumberFormat="1" applyFont="1" applyFill="1" applyBorder="1" applyAlignment="1">
      <alignment horizontal="center" vertical="center" wrapText="1"/>
    </xf>
    <xf numFmtId="0" fontId="5" fillId="5" borderId="3" xfId="1" applyFill="1" applyBorder="1" applyAlignment="1">
      <alignment vertical="center" wrapText="1"/>
    </xf>
    <xf numFmtId="0" fontId="5" fillId="5" borderId="52" xfId="0" applyFont="1" applyFill="1" applyBorder="1" applyAlignment="1">
      <alignment horizontal="left" vertical="center" wrapText="1"/>
    </xf>
    <xf numFmtId="0" fontId="5" fillId="5" borderId="3" xfId="0" applyFont="1" applyFill="1" applyBorder="1" applyAlignment="1">
      <alignment wrapText="1"/>
    </xf>
    <xf numFmtId="0" fontId="5" fillId="5" borderId="4" xfId="0" applyFont="1" applyFill="1" applyBorder="1" applyAlignment="1">
      <alignment wrapText="1"/>
    </xf>
    <xf numFmtId="0" fontId="44" fillId="5" borderId="3" xfId="0" applyFont="1" applyFill="1" applyBorder="1" applyAlignment="1">
      <alignment horizontal="center" vertical="center"/>
    </xf>
    <xf numFmtId="0" fontId="5" fillId="5" borderId="5" xfId="0" applyFont="1" applyFill="1" applyBorder="1" applyAlignment="1">
      <alignment horizontal="center" vertical="center" wrapText="1"/>
    </xf>
    <xf numFmtId="0" fontId="0" fillId="0" borderId="0" xfId="0" applyAlignment="1">
      <alignment horizontal="left" vertical="center"/>
    </xf>
    <xf numFmtId="43" fontId="0" fillId="0" borderId="0" xfId="0" applyNumberFormat="1" applyAlignment="1">
      <alignment horizontal="left" vertical="center"/>
    </xf>
    <xf numFmtId="0" fontId="5" fillId="0" borderId="0" xfId="0" applyFont="1" applyAlignment="1">
      <alignment horizontal="left" vertical="center"/>
    </xf>
    <xf numFmtId="0" fontId="0" fillId="0" borderId="0" xfId="0" applyAlignment="1">
      <alignment horizontal="left" vertical="center" wrapText="1"/>
    </xf>
    <xf numFmtId="168" fontId="0" fillId="0" borderId="0" xfId="48" applyNumberFormat="1" applyFont="1" applyAlignment="1">
      <alignment horizontal="left" vertical="center"/>
    </xf>
    <xf numFmtId="0" fontId="5" fillId="3" borderId="0" xfId="1" applyFill="1" applyAlignment="1">
      <alignment horizontal="left" vertical="center"/>
    </xf>
    <xf numFmtId="4" fontId="5" fillId="3" borderId="0" xfId="1" applyNumberFormat="1" applyFill="1" applyAlignment="1">
      <alignment horizontal="left" vertical="center"/>
    </xf>
    <xf numFmtId="168" fontId="7" fillId="3" borderId="0" xfId="1" applyNumberFormat="1" applyFont="1" applyFill="1" applyAlignment="1">
      <alignment horizontal="left" vertical="center"/>
    </xf>
    <xf numFmtId="168" fontId="5" fillId="0" borderId="3" xfId="15" applyNumberFormat="1" applyFont="1" applyBorder="1" applyAlignment="1">
      <alignment horizontal="center" vertical="center" wrapText="1"/>
    </xf>
    <xf numFmtId="0" fontId="5" fillId="0" borderId="4" xfId="1" applyBorder="1" applyAlignment="1">
      <alignment horizontal="center" vertical="center" wrapText="1"/>
    </xf>
    <xf numFmtId="0" fontId="5" fillId="5" borderId="3" xfId="1" applyFill="1" applyBorder="1" applyAlignment="1">
      <alignment horizontal="center" vertical="center" wrapText="1"/>
    </xf>
    <xf numFmtId="0" fontId="2" fillId="0" borderId="0" xfId="49"/>
    <xf numFmtId="0" fontId="73" fillId="19" borderId="0" xfId="49" applyFont="1" applyFill="1"/>
    <xf numFmtId="0" fontId="71" fillId="23" borderId="52" xfId="49" applyFont="1" applyFill="1" applyBorder="1" applyAlignment="1">
      <alignment horizontal="right"/>
    </xf>
    <xf numFmtId="168" fontId="71" fillId="23" borderId="52" xfId="49" applyNumberFormat="1" applyFont="1" applyFill="1" applyBorder="1" applyAlignment="1">
      <alignment horizontal="center"/>
    </xf>
    <xf numFmtId="0" fontId="2" fillId="20" borderId="3" xfId="49" applyFill="1" applyBorder="1"/>
    <xf numFmtId="0" fontId="72" fillId="20" borderId="3" xfId="50" applyFill="1" applyBorder="1"/>
    <xf numFmtId="168" fontId="2" fillId="20" borderId="3" xfId="49" applyNumberFormat="1" applyFill="1" applyBorder="1"/>
    <xf numFmtId="0" fontId="74" fillId="21" borderId="3" xfId="49" applyFont="1" applyFill="1" applyBorder="1"/>
    <xf numFmtId="0" fontId="74" fillId="21" borderId="3" xfId="49" applyFont="1" applyFill="1" applyBorder="1" applyAlignment="1">
      <alignment wrapText="1"/>
    </xf>
    <xf numFmtId="168" fontId="74" fillId="21" borderId="3" xfId="49" applyNumberFormat="1" applyFont="1" applyFill="1" applyBorder="1"/>
    <xf numFmtId="0" fontId="74" fillId="21" borderId="3" xfId="49" applyFont="1" applyFill="1" applyBorder="1" applyAlignment="1">
      <alignment horizontal="center" vertical="center"/>
    </xf>
    <xf numFmtId="168" fontId="74" fillId="21" borderId="3" xfId="49" applyNumberFormat="1" applyFont="1" applyFill="1" applyBorder="1" applyAlignment="1">
      <alignment horizontal="center" vertical="center"/>
    </xf>
    <xf numFmtId="0" fontId="74" fillId="21" borderId="3" xfId="49" applyFont="1" applyFill="1" applyBorder="1" applyAlignment="1">
      <alignment horizontal="left" vertical="center"/>
    </xf>
    <xf numFmtId="0" fontId="74" fillId="21" borderId="3" xfId="49" applyFont="1" applyFill="1" applyBorder="1" applyAlignment="1">
      <alignment horizontal="left" vertical="center" wrapText="1"/>
    </xf>
    <xf numFmtId="0" fontId="1" fillId="20" borderId="3" xfId="49" applyFont="1" applyFill="1" applyBorder="1"/>
    <xf numFmtId="0" fontId="2" fillId="20" borderId="3" xfId="49" applyFill="1" applyBorder="1" applyAlignment="1">
      <alignment horizontal="center" vertical="center"/>
    </xf>
    <xf numFmtId="168" fontId="2" fillId="20" borderId="3" xfId="49" applyNumberFormat="1" applyFill="1" applyBorder="1" applyAlignment="1">
      <alignment horizontal="center" vertical="center"/>
    </xf>
    <xf numFmtId="2" fontId="2" fillId="20" borderId="3" xfId="49" applyNumberFormat="1" applyFill="1" applyBorder="1" applyAlignment="1">
      <alignment horizontal="center" vertical="center"/>
    </xf>
    <xf numFmtId="2" fontId="74" fillId="21" borderId="3" xfId="49" applyNumberFormat="1" applyFont="1" applyFill="1" applyBorder="1" applyAlignment="1">
      <alignment horizontal="center" vertical="center"/>
    </xf>
    <xf numFmtId="0" fontId="72" fillId="20" borderId="5" xfId="50" applyFill="1" applyBorder="1"/>
    <xf numFmtId="0" fontId="1" fillId="20" borderId="3" xfId="49" applyFont="1" applyFill="1" applyBorder="1" applyAlignment="1">
      <alignment horizontal="center" vertical="center"/>
    </xf>
    <xf numFmtId="0" fontId="5" fillId="5" borderId="5" xfId="0" applyFont="1" applyFill="1" applyBorder="1" applyAlignment="1">
      <alignment horizontal="center" vertical="center"/>
    </xf>
    <xf numFmtId="0" fontId="5" fillId="0" borderId="5" xfId="0" applyFont="1" applyBorder="1" applyAlignment="1">
      <alignment horizontal="center" vertical="center" wrapText="1"/>
    </xf>
    <xf numFmtId="0" fontId="8" fillId="0" borderId="0" xfId="1" applyFont="1" applyAlignment="1">
      <alignment horizontal="center" vertical="center"/>
    </xf>
    <xf numFmtId="0" fontId="7" fillId="0" borderId="35" xfId="0" applyFont="1" applyBorder="1" applyAlignment="1">
      <alignment horizontal="center" vertical="center"/>
    </xf>
    <xf numFmtId="0" fontId="11" fillId="2" borderId="7" xfId="0" applyFont="1" applyFill="1" applyBorder="1" applyAlignment="1">
      <alignment horizontal="center" vertical="center" wrapText="1"/>
    </xf>
    <xf numFmtId="0" fontId="5" fillId="0" borderId="0" xfId="1" applyAlignment="1">
      <alignment horizontal="center" vertical="center"/>
    </xf>
    <xf numFmtId="2" fontId="5" fillId="0" borderId="6" xfId="0" applyNumberFormat="1" applyFont="1" applyBorder="1" applyAlignment="1">
      <alignment horizontal="center" vertical="center" wrapText="1"/>
    </xf>
    <xf numFmtId="10" fontId="14" fillId="3" borderId="91" xfId="1" applyNumberFormat="1" applyFont="1" applyFill="1" applyBorder="1" applyAlignment="1">
      <alignment horizontal="center" vertical="center" wrapText="1"/>
    </xf>
    <xf numFmtId="168" fontId="14" fillId="16" borderId="92" xfId="1" applyNumberFormat="1"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5" xfId="0" applyFont="1" applyBorder="1" applyAlignment="1">
      <alignment horizontal="center" vertical="center" wrapText="1"/>
    </xf>
    <xf numFmtId="0" fontId="8" fillId="7" borderId="6"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64" fillId="0" borderId="11" xfId="0" applyFont="1" applyBorder="1" applyAlignment="1">
      <alignment horizontal="center" vertical="center" wrapText="1"/>
    </xf>
    <xf numFmtId="0" fontId="64" fillId="0" borderId="10" xfId="0" applyFont="1" applyBorder="1" applyAlignment="1">
      <alignment horizontal="center" vertical="center" wrapText="1"/>
    </xf>
    <xf numFmtId="0" fontId="64" fillId="0" borderId="10" xfId="0" applyFont="1" applyBorder="1" applyAlignment="1">
      <alignment horizontal="center" vertical="center"/>
    </xf>
    <xf numFmtId="0" fontId="64" fillId="0" borderId="9" xfId="0" applyFont="1" applyBorder="1" applyAlignment="1">
      <alignment horizontal="center" vertical="center"/>
    </xf>
    <xf numFmtId="0" fontId="64" fillId="0" borderId="13" xfId="0" applyFont="1" applyBorder="1" applyAlignment="1">
      <alignment horizontal="center" vertical="center"/>
    </xf>
    <xf numFmtId="0" fontId="64" fillId="0" borderId="0" xfId="0" applyFont="1" applyAlignment="1">
      <alignment horizontal="center" vertical="center"/>
    </xf>
    <xf numFmtId="0" fontId="64" fillId="0" borderId="12" xfId="0" applyFont="1" applyBorder="1" applyAlignment="1">
      <alignment horizontal="center" vertical="center"/>
    </xf>
    <xf numFmtId="0" fontId="64" fillId="0" borderId="16" xfId="0" applyFont="1" applyBorder="1" applyAlignment="1">
      <alignment horizontal="center" vertical="center"/>
    </xf>
    <xf numFmtId="0" fontId="64" fillId="0" borderId="15" xfId="0" applyFont="1" applyBorder="1" applyAlignment="1">
      <alignment horizontal="center" vertical="center"/>
    </xf>
    <xf numFmtId="0" fontId="64" fillId="0" borderId="14" xfId="0" applyFont="1" applyBorder="1" applyAlignment="1">
      <alignment horizontal="center" vertical="center"/>
    </xf>
    <xf numFmtId="0" fontId="0" fillId="7" borderId="11" xfId="0" applyFill="1" applyBorder="1" applyAlignment="1">
      <alignment horizontal="center"/>
    </xf>
    <xf numFmtId="0" fontId="0" fillId="7" borderId="10" xfId="0" applyFill="1" applyBorder="1" applyAlignment="1">
      <alignment horizontal="center"/>
    </xf>
    <xf numFmtId="0" fontId="0" fillId="7" borderId="9" xfId="0" applyFill="1" applyBorder="1" applyAlignment="1">
      <alignment horizontal="center"/>
    </xf>
    <xf numFmtId="0" fontId="0" fillId="7" borderId="16" xfId="0" applyFill="1" applyBorder="1" applyAlignment="1">
      <alignment horizontal="center"/>
    </xf>
    <xf numFmtId="0" fontId="0" fillId="7" borderId="15" xfId="0" applyFill="1" applyBorder="1" applyAlignment="1">
      <alignment horizontal="center"/>
    </xf>
    <xf numFmtId="0" fontId="0" fillId="7" borderId="14" xfId="0" applyFill="1" applyBorder="1" applyAlignment="1">
      <alignment horizontal="center"/>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3" fillId="0" borderId="9" xfId="0" applyFont="1" applyBorder="1" applyAlignment="1">
      <alignment horizontal="center" vertical="center"/>
    </xf>
    <xf numFmtId="0" fontId="7" fillId="0" borderId="38" xfId="0" applyFont="1" applyBorder="1" applyAlignment="1">
      <alignment horizontal="left" vertical="center"/>
    </xf>
    <xf numFmtId="0" fontId="7" fillId="0" borderId="31" xfId="0" applyFont="1" applyBorder="1" applyAlignment="1">
      <alignment horizontal="left" vertical="center"/>
    </xf>
    <xf numFmtId="0" fontId="7" fillId="0" borderId="22" xfId="0" applyFont="1" applyBorder="1" applyAlignment="1">
      <alignment horizontal="left" vertical="center"/>
    </xf>
    <xf numFmtId="0" fontId="7" fillId="0" borderId="32" xfId="0" applyFont="1" applyBorder="1" applyAlignment="1">
      <alignment horizontal="left" vertical="center"/>
    </xf>
    <xf numFmtId="0" fontId="0" fillId="0" borderId="31" xfId="0" applyBorder="1"/>
    <xf numFmtId="0" fontId="0" fillId="0" borderId="37" xfId="0" applyBorder="1"/>
    <xf numFmtId="0" fontId="7" fillId="7" borderId="18"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17" xfId="0" applyFont="1" applyFill="1" applyBorder="1" applyAlignment="1">
      <alignment horizontal="center" vertical="center"/>
    </xf>
    <xf numFmtId="0" fontId="8" fillId="7" borderId="36" xfId="0" applyFont="1" applyFill="1" applyBorder="1" applyAlignment="1">
      <alignment horizontal="center" vertical="center" wrapText="1"/>
    </xf>
    <xf numFmtId="0" fontId="8" fillId="7" borderId="35"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7" fillId="0" borderId="36" xfId="0" applyFont="1" applyBorder="1" applyAlignment="1">
      <alignment horizontal="left" vertical="center"/>
    </xf>
    <xf numFmtId="0" fontId="7" fillId="0" borderId="35" xfId="0" applyFont="1" applyBorder="1" applyAlignment="1">
      <alignment horizontal="left" vertical="center"/>
    </xf>
    <xf numFmtId="0" fontId="7" fillId="0" borderId="5" xfId="0" applyFont="1" applyBorder="1" applyAlignment="1">
      <alignment horizontal="left" vertical="center"/>
    </xf>
    <xf numFmtId="0" fontId="7" fillId="0" borderId="41" xfId="0" applyFont="1" applyBorder="1" applyAlignment="1">
      <alignment horizontal="left" vertical="center" wrapText="1"/>
    </xf>
    <xf numFmtId="0" fontId="7" fillId="0" borderId="28" xfId="0" applyFont="1" applyBorder="1" applyAlignment="1">
      <alignment horizontal="left" vertical="center" wrapText="1"/>
    </xf>
    <xf numFmtId="0" fontId="7" fillId="0" borderId="7" xfId="0" applyFont="1" applyBorder="1" applyAlignment="1">
      <alignment horizontal="left" vertical="center" wrapText="1"/>
    </xf>
    <xf numFmtId="0" fontId="7" fillId="0" borderId="16" xfId="0" applyFont="1" applyBorder="1" applyAlignment="1">
      <alignment horizontal="left" vertical="center" wrapText="1"/>
    </xf>
    <xf numFmtId="0" fontId="7" fillId="0" borderId="15" xfId="0" applyFont="1" applyBorder="1" applyAlignment="1">
      <alignment horizontal="left" vertical="center" wrapText="1"/>
    </xf>
    <xf numFmtId="0" fontId="7" fillId="0" borderId="1" xfId="0" applyFont="1" applyBorder="1" applyAlignment="1">
      <alignment horizontal="left" vertical="center" wrapText="1"/>
    </xf>
    <xf numFmtId="0" fontId="7" fillId="0" borderId="7" xfId="0" applyFont="1" applyBorder="1" applyAlignment="1">
      <alignment horizontal="center" vertical="center"/>
    </xf>
    <xf numFmtId="0" fontId="7" fillId="0" borderId="39" xfId="0" applyFont="1" applyBorder="1" applyAlignment="1">
      <alignment horizontal="center" vertical="center"/>
    </xf>
    <xf numFmtId="0" fontId="7" fillId="0" borderId="1" xfId="0" applyFont="1" applyBorder="1" applyAlignment="1">
      <alignment horizontal="center" vertical="center"/>
    </xf>
    <xf numFmtId="0" fontId="7" fillId="0" borderId="28" xfId="0" applyFont="1" applyBorder="1" applyAlignment="1">
      <alignment horizontal="center" vertical="center"/>
    </xf>
    <xf numFmtId="0" fontId="7" fillId="0" borderId="0" xfId="0" applyFont="1" applyAlignment="1">
      <alignment horizontal="center" vertical="center"/>
    </xf>
    <xf numFmtId="0" fontId="7" fillId="0" borderId="15" xfId="0" applyFont="1" applyBorder="1" applyAlignment="1">
      <alignment horizontal="center" vertical="center"/>
    </xf>
    <xf numFmtId="0" fontId="43" fillId="0" borderId="36" xfId="0" applyFont="1" applyBorder="1" applyAlignment="1">
      <alignment horizontal="left" vertical="center"/>
    </xf>
    <xf numFmtId="0" fontId="43" fillId="0" borderId="35" xfId="0" applyFont="1" applyBorder="1" applyAlignment="1">
      <alignment horizontal="left" vertical="center"/>
    </xf>
    <xf numFmtId="0" fontId="43" fillId="0" borderId="5" xfId="0" applyFont="1" applyBorder="1" applyAlignment="1">
      <alignment horizontal="left" vertical="center"/>
    </xf>
    <xf numFmtId="0" fontId="7" fillId="0" borderId="3"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36" xfId="0" applyFont="1" applyBorder="1" applyAlignment="1">
      <alignment horizontal="left" vertical="center" wrapText="1"/>
    </xf>
    <xf numFmtId="0" fontId="7" fillId="0" borderId="35" xfId="0" applyFont="1" applyBorder="1" applyAlignment="1">
      <alignment horizontal="left" vertical="center" wrapText="1"/>
    </xf>
    <xf numFmtId="0" fontId="7" fillId="0" borderId="5" xfId="0" applyFont="1" applyBorder="1" applyAlignment="1">
      <alignment horizontal="left" vertical="center" wrapText="1"/>
    </xf>
    <xf numFmtId="0" fontId="7" fillId="0" borderId="35" xfId="0" applyFont="1" applyBorder="1" applyAlignment="1">
      <alignment horizontal="center" vertical="center"/>
    </xf>
    <xf numFmtId="0" fontId="7" fillId="0" borderId="34" xfId="0" applyFont="1" applyBorder="1" applyAlignment="1">
      <alignment horizontal="center" vertical="center"/>
    </xf>
    <xf numFmtId="0" fontId="7" fillId="7" borderId="18"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15" borderId="20" xfId="0" applyFont="1" applyFill="1" applyBorder="1" applyAlignment="1">
      <alignment horizontal="center" vertical="center" wrapText="1"/>
    </xf>
    <xf numFmtId="0" fontId="5" fillId="15" borderId="5"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15" borderId="20" xfId="0" applyFont="1" applyFill="1" applyBorder="1" applyAlignment="1">
      <alignment horizontal="center" vertical="center" wrapText="1"/>
    </xf>
    <xf numFmtId="0" fontId="11" fillId="15" borderId="5" xfId="0" applyFont="1" applyFill="1" applyBorder="1" applyAlignment="1">
      <alignment horizontal="center" vertical="center" wrapText="1"/>
    </xf>
    <xf numFmtId="0" fontId="8" fillId="0" borderId="0" xfId="1" applyFont="1" applyAlignment="1">
      <alignment horizontal="center" vertical="center"/>
    </xf>
    <xf numFmtId="0" fontId="7" fillId="0" borderId="45"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9" xfId="0" applyFont="1" applyBorder="1" applyAlignment="1">
      <alignment horizontal="center" vertical="center" wrapText="1"/>
    </xf>
    <xf numFmtId="168" fontId="7" fillId="0" borderId="45" xfId="0" applyNumberFormat="1" applyFont="1" applyBorder="1" applyAlignment="1">
      <alignment horizontal="center" vertical="center" wrapText="1"/>
    </xf>
    <xf numFmtId="168" fontId="7" fillId="0" borderId="90" xfId="0" applyNumberFormat="1" applyFont="1" applyBorder="1" applyAlignment="1">
      <alignment horizontal="center" vertical="center" wrapText="1"/>
    </xf>
    <xf numFmtId="0" fontId="5" fillId="0" borderId="40" xfId="1" applyBorder="1" applyAlignment="1">
      <alignment horizontal="center" vertical="center"/>
    </xf>
    <xf numFmtId="0" fontId="5" fillId="0" borderId="0" xfId="1" applyAlignment="1">
      <alignment horizontal="center" vertical="center"/>
    </xf>
    <xf numFmtId="0" fontId="13" fillId="3" borderId="0" xfId="1" applyFont="1" applyFill="1" applyAlignment="1">
      <alignment horizontal="center" wrapText="1"/>
    </xf>
    <xf numFmtId="0" fontId="7" fillId="0" borderId="0" xfId="1" applyFont="1" applyAlignment="1">
      <alignment horizontal="center" vertical="center"/>
    </xf>
    <xf numFmtId="0" fontId="10" fillId="0" borderId="0" xfId="1" applyFont="1" applyAlignment="1">
      <alignment horizontal="center" vertical="center"/>
    </xf>
    <xf numFmtId="0" fontId="8" fillId="0" borderId="15" xfId="1" applyFont="1" applyBorder="1" applyAlignment="1">
      <alignment horizontal="center" vertical="center"/>
    </xf>
    <xf numFmtId="0" fontId="5" fillId="0" borderId="15" xfId="1" applyBorder="1" applyAlignment="1">
      <alignment horizontal="center" vertical="center"/>
    </xf>
    <xf numFmtId="0" fontId="7" fillId="3" borderId="47" xfId="1" applyFont="1" applyFill="1" applyBorder="1" applyAlignment="1">
      <alignment horizontal="center" vertical="center" wrapText="1"/>
    </xf>
    <xf numFmtId="0" fontId="7" fillId="3" borderId="54" xfId="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41" xfId="1" applyFont="1" applyFill="1" applyBorder="1" applyAlignment="1">
      <alignment horizontal="center" vertical="center" wrapText="1"/>
    </xf>
    <xf numFmtId="0" fontId="7" fillId="3" borderId="28"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7" fillId="3" borderId="16" xfId="1" applyFont="1" applyFill="1" applyBorder="1" applyAlignment="1">
      <alignment horizontal="center" vertical="center" wrapText="1"/>
    </xf>
    <xf numFmtId="0" fontId="7" fillId="3" borderId="15" xfId="1" applyFont="1" applyFill="1" applyBorder="1" applyAlignment="1">
      <alignment horizontal="center" vertical="center" wrapText="1"/>
    </xf>
    <xf numFmtId="0" fontId="7" fillId="3" borderId="1" xfId="1" applyFont="1" applyFill="1" applyBorder="1" applyAlignment="1">
      <alignment horizontal="center" vertical="center" wrapText="1"/>
    </xf>
    <xf numFmtId="2" fontId="7" fillId="3" borderId="47" xfId="1" applyNumberFormat="1" applyFont="1" applyFill="1" applyBorder="1" applyAlignment="1">
      <alignment horizontal="center" vertical="center" wrapText="1"/>
    </xf>
    <xf numFmtId="0" fontId="7" fillId="3" borderId="43" xfId="1" applyFont="1" applyFill="1" applyBorder="1" applyAlignment="1">
      <alignment horizontal="center" vertical="center" wrapText="1"/>
    </xf>
    <xf numFmtId="2" fontId="7" fillId="3" borderId="6" xfId="1" applyNumberFormat="1" applyFont="1" applyFill="1" applyBorder="1" applyAlignment="1">
      <alignment horizontal="center" vertical="center" wrapText="1"/>
    </xf>
    <xf numFmtId="2" fontId="7" fillId="3" borderId="29" xfId="1" applyNumberFormat="1" applyFont="1" applyFill="1" applyBorder="1" applyAlignment="1">
      <alignment horizontal="center" vertical="center" wrapText="1"/>
    </xf>
    <xf numFmtId="2" fontId="7" fillId="3" borderId="7" xfId="1" applyNumberFormat="1" applyFont="1" applyFill="1" applyBorder="1" applyAlignment="1">
      <alignment horizontal="center" vertical="center" wrapText="1"/>
    </xf>
    <xf numFmtId="2" fontId="7" fillId="3" borderId="51" xfId="1" applyNumberFormat="1" applyFont="1" applyFill="1" applyBorder="1" applyAlignment="1">
      <alignment horizontal="center" vertical="center" wrapText="1"/>
    </xf>
    <xf numFmtId="2" fontId="7" fillId="3" borderId="49" xfId="1" applyNumberFormat="1" applyFont="1" applyFill="1" applyBorder="1" applyAlignment="1">
      <alignment horizontal="center" vertical="center" wrapText="1"/>
    </xf>
    <xf numFmtId="0" fontId="8" fillId="0" borderId="40" xfId="1" applyFont="1" applyBorder="1" applyAlignment="1">
      <alignment horizontal="center" vertical="center"/>
    </xf>
    <xf numFmtId="0" fontId="7" fillId="3" borderId="32" xfId="1" applyFont="1" applyFill="1" applyBorder="1" applyAlignment="1">
      <alignment horizontal="center" vertical="center"/>
    </xf>
    <xf numFmtId="0" fontId="7" fillId="3" borderId="22" xfId="1" applyFont="1" applyFill="1" applyBorder="1" applyAlignment="1">
      <alignment horizontal="center" vertical="center"/>
    </xf>
    <xf numFmtId="2" fontId="7" fillId="3" borderId="29" xfId="1" applyNumberFormat="1" applyFont="1" applyFill="1" applyBorder="1" applyAlignment="1">
      <alignment horizontal="center" vertical="center"/>
    </xf>
    <xf numFmtId="2" fontId="7" fillId="3" borderId="7" xfId="1" applyNumberFormat="1" applyFont="1" applyFill="1" applyBorder="1" applyAlignment="1">
      <alignment horizontal="center" vertical="center"/>
    </xf>
    <xf numFmtId="2" fontId="7" fillId="3" borderId="51" xfId="1" applyNumberFormat="1" applyFont="1" applyFill="1" applyBorder="1" applyAlignment="1">
      <alignment horizontal="center" vertical="center"/>
    </xf>
    <xf numFmtId="2" fontId="7" fillId="3" borderId="49" xfId="1" applyNumberFormat="1" applyFont="1" applyFill="1" applyBorder="1" applyAlignment="1">
      <alignment horizontal="center" vertical="center"/>
    </xf>
    <xf numFmtId="0" fontId="17" fillId="3" borderId="11" xfId="1" applyFont="1" applyFill="1" applyBorder="1" applyAlignment="1">
      <alignment horizontal="center" vertical="center" wrapText="1"/>
    </xf>
    <xf numFmtId="0" fontId="17" fillId="3" borderId="10" xfId="1" applyFont="1" applyFill="1" applyBorder="1" applyAlignment="1">
      <alignment horizontal="center" vertical="center" wrapText="1"/>
    </xf>
    <xf numFmtId="0" fontId="17" fillId="3" borderId="9" xfId="1" applyFont="1" applyFill="1" applyBorder="1" applyAlignment="1">
      <alignment horizontal="center" vertical="center" wrapText="1"/>
    </xf>
    <xf numFmtId="0" fontId="17" fillId="3" borderId="13" xfId="1" applyFont="1" applyFill="1" applyBorder="1" applyAlignment="1">
      <alignment horizontal="center" vertical="center" wrapText="1"/>
    </xf>
    <xf numFmtId="0" fontId="17" fillId="3" borderId="0" xfId="1" applyFont="1" applyFill="1" applyAlignment="1">
      <alignment horizontal="center" vertical="center" wrapText="1"/>
    </xf>
    <xf numFmtId="0" fontId="17" fillId="3" borderId="12" xfId="1" applyFont="1" applyFill="1" applyBorder="1" applyAlignment="1">
      <alignment horizontal="center" vertical="center" wrapText="1"/>
    </xf>
    <xf numFmtId="0" fontId="17" fillId="3" borderId="16" xfId="1" applyFont="1" applyFill="1" applyBorder="1" applyAlignment="1">
      <alignment horizontal="center" vertical="center" wrapText="1"/>
    </xf>
    <xf numFmtId="0" fontId="17" fillId="3" borderId="15" xfId="1" applyFont="1" applyFill="1" applyBorder="1" applyAlignment="1">
      <alignment horizontal="center" vertical="center" wrapText="1"/>
    </xf>
    <xf numFmtId="0" fontId="17" fillId="3" borderId="14" xfId="1" applyFont="1" applyFill="1" applyBorder="1" applyAlignment="1">
      <alignment horizontal="center" vertical="center" wrapText="1"/>
    </xf>
    <xf numFmtId="168" fontId="7" fillId="3" borderId="18" xfId="1" applyNumberFormat="1" applyFont="1" applyFill="1" applyBorder="1" applyAlignment="1">
      <alignment horizontal="center" vertical="center"/>
    </xf>
    <xf numFmtId="168" fontId="7" fillId="3" borderId="17" xfId="1" applyNumberFormat="1" applyFont="1" applyFill="1" applyBorder="1" applyAlignment="1">
      <alignment horizontal="center" vertical="center"/>
    </xf>
    <xf numFmtId="0" fontId="7" fillId="3" borderId="18" xfId="1" applyFont="1" applyFill="1" applyBorder="1" applyAlignment="1">
      <alignment horizontal="left" vertical="center" wrapText="1"/>
    </xf>
    <xf numFmtId="0" fontId="7" fillId="3" borderId="8" xfId="1" applyFont="1" applyFill="1" applyBorder="1" applyAlignment="1">
      <alignment horizontal="left" vertical="center" wrapText="1"/>
    </xf>
    <xf numFmtId="0" fontId="7" fillId="3" borderId="17" xfId="1" applyFont="1" applyFill="1" applyBorder="1" applyAlignment="1">
      <alignment horizontal="left" vertical="center" wrapText="1"/>
    </xf>
    <xf numFmtId="0" fontId="7" fillId="3" borderId="18" xfId="1" applyFont="1" applyFill="1" applyBorder="1" applyAlignment="1">
      <alignment horizontal="center" vertical="center" wrapText="1"/>
    </xf>
    <xf numFmtId="0" fontId="7" fillId="3" borderId="17" xfId="1" applyFont="1" applyFill="1" applyBorder="1" applyAlignment="1">
      <alignment horizontal="center" vertical="center" wrapText="1"/>
    </xf>
    <xf numFmtId="0" fontId="7" fillId="16" borderId="18" xfId="1" applyFont="1" applyFill="1" applyBorder="1" applyAlignment="1">
      <alignment horizontal="center" vertical="center"/>
    </xf>
    <xf numFmtId="0" fontId="7" fillId="16" borderId="8" xfId="1" applyFont="1" applyFill="1" applyBorder="1" applyAlignment="1">
      <alignment horizontal="center" vertical="center"/>
    </xf>
    <xf numFmtId="0" fontId="7" fillId="16" borderId="17" xfId="1" applyFont="1" applyFill="1" applyBorder="1" applyAlignment="1">
      <alignment horizontal="center" vertical="center"/>
    </xf>
    <xf numFmtId="168" fontId="7" fillId="3" borderId="10" xfId="1" applyNumberFormat="1" applyFont="1" applyFill="1" applyBorder="1" applyAlignment="1">
      <alignment horizontal="center" vertical="center"/>
    </xf>
    <xf numFmtId="168" fontId="7" fillId="3" borderId="57" xfId="1" applyNumberFormat="1" applyFont="1" applyFill="1" applyBorder="1" applyAlignment="1">
      <alignment horizontal="center" vertical="center"/>
    </xf>
    <xf numFmtId="0" fontId="7" fillId="3" borderId="0" xfId="1" applyFont="1" applyFill="1" applyAlignment="1">
      <alignment horizontal="center" vertical="center" wrapText="1"/>
    </xf>
    <xf numFmtId="4" fontId="68" fillId="0" borderId="0" xfId="0" applyNumberFormat="1" applyFont="1" applyAlignment="1">
      <alignment horizontal="left" vertical="center"/>
    </xf>
    <xf numFmtId="0" fontId="0" fillId="0" borderId="0" xfId="0"/>
    <xf numFmtId="10" fontId="66" fillId="0" borderId="83" xfId="0" applyNumberFormat="1" applyFont="1" applyBorder="1" applyAlignment="1">
      <alignment horizontal="center" vertical="center"/>
    </xf>
    <xf numFmtId="0" fontId="5" fillId="0" borderId="83" xfId="0" applyFont="1" applyBorder="1"/>
    <xf numFmtId="10" fontId="66" fillId="0" borderId="0" xfId="0" applyNumberFormat="1" applyFont="1" applyAlignment="1">
      <alignment horizontal="center" vertical="center"/>
    </xf>
    <xf numFmtId="10" fontId="65" fillId="0" borderId="0" xfId="0" applyNumberFormat="1" applyFont="1" applyAlignment="1">
      <alignment horizontal="center"/>
    </xf>
    <xf numFmtId="0" fontId="5" fillId="0" borderId="71" xfId="0" applyFont="1" applyBorder="1"/>
    <xf numFmtId="4" fontId="66" fillId="0" borderId="0" xfId="0" applyNumberFormat="1" applyFont="1" applyAlignment="1">
      <alignment horizontal="left"/>
    </xf>
    <xf numFmtId="10" fontId="68" fillId="0" borderId="73" xfId="0" applyNumberFormat="1" applyFont="1" applyBorder="1" applyAlignment="1">
      <alignment horizontal="center"/>
    </xf>
    <xf numFmtId="0" fontId="5" fillId="0" borderId="74" xfId="0" applyFont="1" applyBorder="1"/>
    <xf numFmtId="4" fontId="70" fillId="0" borderId="0" xfId="0" applyNumberFormat="1" applyFont="1" applyAlignment="1">
      <alignment horizontal="center" vertical="center"/>
    </xf>
    <xf numFmtId="49" fontId="66" fillId="0" borderId="0" xfId="0" applyNumberFormat="1" applyFont="1" applyAlignment="1">
      <alignment horizontal="center" vertical="center"/>
    </xf>
    <xf numFmtId="4" fontId="66" fillId="0" borderId="0" xfId="0" applyNumberFormat="1" applyFont="1" applyAlignment="1">
      <alignment horizontal="center" vertical="center"/>
    </xf>
    <xf numFmtId="4" fontId="65" fillId="0" borderId="67" xfId="0" applyNumberFormat="1" applyFont="1" applyBorder="1" applyAlignment="1">
      <alignment horizontal="center"/>
    </xf>
    <xf numFmtId="0" fontId="5" fillId="0" borderId="68" xfId="0" applyFont="1" applyBorder="1"/>
    <xf numFmtId="0" fontId="5" fillId="0" borderId="69" xfId="0" applyFont="1" applyBorder="1"/>
    <xf numFmtId="4" fontId="66" fillId="0" borderId="0" xfId="0" applyNumberFormat="1" applyFont="1" applyAlignment="1">
      <alignment horizontal="left" vertical="center" wrapText="1"/>
    </xf>
    <xf numFmtId="2" fontId="75" fillId="22" borderId="0" xfId="49" applyNumberFormat="1" applyFont="1" applyFill="1" applyAlignment="1">
      <alignment horizontal="center" wrapText="1"/>
    </xf>
    <xf numFmtId="0" fontId="75" fillId="22" borderId="0" xfId="49" applyFont="1" applyFill="1" applyAlignment="1">
      <alignment horizontal="center" wrapText="1"/>
    </xf>
    <xf numFmtId="0" fontId="74" fillId="21" borderId="20" xfId="49" applyFont="1" applyFill="1" applyBorder="1" applyAlignment="1">
      <alignment horizontal="center" vertical="center"/>
    </xf>
    <xf numFmtId="0" fontId="74" fillId="21" borderId="5" xfId="49" applyFont="1" applyFill="1" applyBorder="1" applyAlignment="1">
      <alignment horizontal="center" vertical="center"/>
    </xf>
    <xf numFmtId="0" fontId="8" fillId="0" borderId="13" xfId="19" applyFont="1" applyBorder="1" applyAlignment="1">
      <alignment horizontal="center" vertical="top" wrapText="1"/>
    </xf>
    <xf numFmtId="0" fontId="8" fillId="0" borderId="39" xfId="19" applyFont="1" applyBorder="1" applyAlignment="1">
      <alignment horizontal="center" vertical="top" wrapText="1"/>
    </xf>
    <xf numFmtId="0" fontId="8" fillId="0" borderId="26" xfId="19" applyFont="1" applyBorder="1" applyAlignment="1">
      <alignment horizontal="center" vertical="top" wrapText="1"/>
    </xf>
    <xf numFmtId="0" fontId="8" fillId="0" borderId="0" xfId="19" applyFont="1" applyAlignment="1">
      <alignment horizontal="center" vertical="top" wrapText="1"/>
    </xf>
    <xf numFmtId="0" fontId="8" fillId="0" borderId="26" xfId="19" applyFont="1" applyBorder="1" applyAlignment="1">
      <alignment horizontal="center"/>
    </xf>
    <xf numFmtId="0" fontId="8" fillId="0" borderId="0" xfId="19" applyFont="1" applyAlignment="1">
      <alignment horizontal="center"/>
    </xf>
    <xf numFmtId="0" fontId="8" fillId="0" borderId="39" xfId="19" applyFont="1" applyBorder="1" applyAlignment="1">
      <alignment horizontal="center"/>
    </xf>
    <xf numFmtId="170" fontId="36" fillId="0" borderId="26" xfId="19" applyNumberFormat="1" applyFont="1" applyBorder="1" applyAlignment="1">
      <alignment horizontal="center" vertical="center"/>
    </xf>
    <xf numFmtId="170" fontId="36" fillId="0" borderId="12" xfId="19" applyNumberFormat="1" applyFont="1" applyBorder="1" applyAlignment="1">
      <alignment horizontal="center" vertical="center"/>
    </xf>
    <xf numFmtId="170" fontId="36" fillId="0" borderId="24" xfId="19" applyNumberFormat="1" applyFont="1" applyBorder="1" applyAlignment="1">
      <alignment horizontal="center" vertical="center"/>
    </xf>
    <xf numFmtId="170" fontId="36" fillId="0" borderId="14" xfId="19" applyNumberFormat="1" applyFont="1" applyBorder="1" applyAlignment="1">
      <alignment horizontal="center" vertical="center"/>
    </xf>
    <xf numFmtId="0" fontId="8" fillId="0" borderId="48" xfId="19" applyFont="1" applyBorder="1" applyAlignment="1">
      <alignment horizontal="center"/>
    </xf>
    <xf numFmtId="0" fontId="8" fillId="0" borderId="49" xfId="19" applyFont="1" applyBorder="1" applyAlignment="1">
      <alignment horizontal="center"/>
    </xf>
    <xf numFmtId="0" fontId="8" fillId="0" borderId="45" xfId="19" applyFont="1" applyBorder="1" applyAlignment="1">
      <alignment horizontal="center"/>
    </xf>
    <xf numFmtId="0" fontId="8" fillId="0" borderId="19" xfId="19" applyFont="1" applyBorder="1" applyAlignment="1">
      <alignment horizontal="center"/>
    </xf>
    <xf numFmtId="0" fontId="8" fillId="0" borderId="24" xfId="19" applyFont="1" applyBorder="1" applyAlignment="1">
      <alignment horizontal="center"/>
    </xf>
    <xf numFmtId="0" fontId="8" fillId="0" borderId="15" xfId="19" applyFont="1" applyBorder="1" applyAlignment="1">
      <alignment horizontal="center"/>
    </xf>
    <xf numFmtId="0" fontId="8" fillId="0" borderId="1" xfId="19" applyFont="1" applyBorder="1" applyAlignment="1">
      <alignment horizontal="center"/>
    </xf>
    <xf numFmtId="0" fontId="8" fillId="0" borderId="51" xfId="19" applyFont="1" applyBorder="1" applyAlignment="1">
      <alignment horizontal="center"/>
    </xf>
    <xf numFmtId="0" fontId="8" fillId="0" borderId="44" xfId="19" applyFont="1" applyBorder="1" applyAlignment="1">
      <alignment horizontal="center"/>
    </xf>
    <xf numFmtId="0" fontId="8" fillId="0" borderId="40" xfId="19" applyFont="1" applyBorder="1" applyAlignment="1">
      <alignment horizontal="center"/>
    </xf>
    <xf numFmtId="0" fontId="8" fillId="0" borderId="33" xfId="19" applyFont="1" applyBorder="1" applyAlignment="1">
      <alignment horizontal="center"/>
    </xf>
    <xf numFmtId="0" fontId="23" fillId="0" borderId="3" xfId="19" applyFont="1" applyBorder="1" applyAlignment="1">
      <alignment horizontal="center" vertical="center"/>
    </xf>
    <xf numFmtId="0" fontId="23" fillId="0" borderId="4" xfId="19" applyFont="1" applyBorder="1" applyAlignment="1">
      <alignment horizontal="center" vertical="center"/>
    </xf>
    <xf numFmtId="2" fontId="22" fillId="0" borderId="20" xfId="20" applyNumberFormat="1" applyFont="1" applyBorder="1" applyAlignment="1">
      <alignment horizontal="left" vertical="center" wrapText="1"/>
    </xf>
    <xf numFmtId="0" fontId="22" fillId="0" borderId="35" xfId="20" applyFont="1" applyBorder="1" applyAlignment="1">
      <alignment horizontal="left" vertical="center" wrapText="1"/>
    </xf>
    <xf numFmtId="0" fontId="22" fillId="0" borderId="5" xfId="20" applyFont="1" applyBorder="1" applyAlignment="1">
      <alignment horizontal="left" vertical="center" wrapText="1"/>
    </xf>
    <xf numFmtId="2" fontId="28" fillId="0" borderId="20" xfId="1" applyNumberFormat="1" applyFont="1" applyBorder="1" applyAlignment="1">
      <alignment horizontal="justify" vertical="center"/>
    </xf>
    <xf numFmtId="0" fontId="28" fillId="0" borderId="35" xfId="1" applyFont="1" applyBorder="1" applyAlignment="1">
      <alignment horizontal="justify" vertical="center"/>
    </xf>
    <xf numFmtId="0" fontId="28" fillId="0" borderId="5" xfId="1" applyFont="1" applyBorder="1" applyAlignment="1">
      <alignment horizontal="justify" vertical="center"/>
    </xf>
    <xf numFmtId="0" fontId="8" fillId="0" borderId="29" xfId="19" applyFont="1" applyBorder="1" applyAlignment="1">
      <alignment horizontal="left" vertical="top" wrapText="1"/>
    </xf>
    <xf numFmtId="0" fontId="8" fillId="0" borderId="46" xfId="19" applyFont="1" applyBorder="1" applyAlignment="1">
      <alignment horizontal="left" vertical="top"/>
    </xf>
    <xf numFmtId="0" fontId="8" fillId="0" borderId="26" xfId="19" applyFont="1" applyBorder="1" applyAlignment="1">
      <alignment horizontal="left" vertical="top"/>
    </xf>
    <xf numFmtId="0" fontId="8" fillId="0" borderId="12" xfId="19" applyFont="1" applyBorder="1" applyAlignment="1">
      <alignment horizontal="left" vertical="top"/>
    </xf>
    <xf numFmtId="0" fontId="34" fillId="0" borderId="20" xfId="19" applyFont="1" applyBorder="1" applyAlignment="1">
      <alignment horizontal="center" vertical="center" wrapText="1"/>
    </xf>
    <xf numFmtId="0" fontId="34" fillId="0" borderId="35" xfId="19" applyFont="1" applyBorder="1" applyAlignment="1">
      <alignment horizontal="center" vertical="center" wrapText="1"/>
    </xf>
    <xf numFmtId="0" fontId="34" fillId="0" borderId="5" xfId="19" applyFont="1" applyBorder="1" applyAlignment="1">
      <alignment horizontal="center" vertical="center" wrapText="1"/>
    </xf>
    <xf numFmtId="0" fontId="39" fillId="0" borderId="41" xfId="19" applyFont="1" applyBorder="1" applyAlignment="1">
      <alignment horizontal="left" vertical="center" wrapText="1"/>
    </xf>
    <xf numFmtId="0" fontId="39" fillId="0" borderId="28" xfId="19" applyFont="1" applyBorder="1" applyAlignment="1">
      <alignment horizontal="left" vertical="center"/>
    </xf>
    <xf numFmtId="0" fontId="39" fillId="0" borderId="7" xfId="19" applyFont="1" applyBorder="1" applyAlignment="1">
      <alignment horizontal="left" vertical="center"/>
    </xf>
    <xf numFmtId="0" fontId="39" fillId="0" borderId="48" xfId="19" applyFont="1" applyBorder="1" applyAlignment="1">
      <alignment horizontal="left" vertical="center"/>
    </xf>
    <xf numFmtId="0" fontId="39" fillId="0" borderId="40" xfId="19" applyFont="1" applyBorder="1" applyAlignment="1">
      <alignment horizontal="left" vertical="center"/>
    </xf>
    <xf numFmtId="0" fontId="39" fillId="0" borderId="49" xfId="19" applyFont="1" applyBorder="1" applyAlignment="1">
      <alignment horizontal="left" vertical="center"/>
    </xf>
    <xf numFmtId="0" fontId="8" fillId="0" borderId="29" xfId="19" applyFont="1" applyBorder="1" applyAlignment="1">
      <alignment horizontal="left" vertical="top"/>
    </xf>
    <xf numFmtId="0" fontId="8" fillId="0" borderId="28" xfId="19" applyFont="1" applyBorder="1" applyAlignment="1">
      <alignment horizontal="left" vertical="top"/>
    </xf>
    <xf numFmtId="0" fontId="8" fillId="0" borderId="7" xfId="19" applyFont="1" applyBorder="1" applyAlignment="1">
      <alignment horizontal="left" vertical="top"/>
    </xf>
    <xf numFmtId="0" fontId="8" fillId="0" borderId="51" xfId="19" applyFont="1" applyBorder="1" applyAlignment="1">
      <alignment horizontal="left" vertical="top"/>
    </xf>
    <xf numFmtId="0" fontId="8" fillId="0" borderId="40" xfId="19" applyFont="1" applyBorder="1" applyAlignment="1">
      <alignment horizontal="left" vertical="top"/>
    </xf>
    <xf numFmtId="0" fontId="8" fillId="0" borderId="49" xfId="19" applyFont="1" applyBorder="1" applyAlignment="1">
      <alignment horizontal="left" vertical="top"/>
    </xf>
    <xf numFmtId="0" fontId="8" fillId="0" borderId="20" xfId="19" applyFont="1" applyBorder="1" applyAlignment="1">
      <alignment horizontal="left" wrapText="1"/>
    </xf>
    <xf numFmtId="0" fontId="8" fillId="0" borderId="35" xfId="19" applyFont="1" applyBorder="1" applyAlignment="1">
      <alignment horizontal="left"/>
    </xf>
    <xf numFmtId="0" fontId="8" fillId="0" borderId="5" xfId="19" applyFont="1" applyBorder="1" applyAlignment="1">
      <alignment horizontal="left"/>
    </xf>
    <xf numFmtId="0" fontId="8" fillId="0" borderId="29" xfId="19" applyFont="1" applyBorder="1" applyAlignment="1">
      <alignment horizontal="left"/>
    </xf>
    <xf numFmtId="0" fontId="8" fillId="0" borderId="28" xfId="19" applyFont="1" applyBorder="1" applyAlignment="1">
      <alignment horizontal="left"/>
    </xf>
    <xf numFmtId="0" fontId="8" fillId="0" borderId="7" xfId="19" applyFont="1" applyBorder="1" applyAlignment="1">
      <alignment horizontal="left"/>
    </xf>
    <xf numFmtId="171" fontId="22" fillId="0" borderId="36" xfId="19" applyNumberFormat="1" applyFont="1" applyBorder="1" applyAlignment="1">
      <alignment horizontal="center" vertical="top"/>
    </xf>
    <xf numFmtId="171" fontId="22" fillId="0" borderId="35" xfId="19" applyNumberFormat="1" applyFont="1" applyBorder="1" applyAlignment="1">
      <alignment horizontal="center" vertical="top"/>
    </xf>
    <xf numFmtId="171" fontId="22" fillId="0" borderId="34" xfId="19" applyNumberFormat="1" applyFont="1" applyBorder="1" applyAlignment="1">
      <alignment horizontal="center" vertical="top"/>
    </xf>
    <xf numFmtId="0" fontId="8" fillId="0" borderId="36" xfId="19" applyFont="1" applyBorder="1" applyAlignment="1">
      <alignment horizontal="left" vertical="top" wrapText="1"/>
    </xf>
    <xf numFmtId="0" fontId="8" fillId="0" borderId="5" xfId="19" applyFont="1" applyBorder="1" applyAlignment="1">
      <alignment horizontal="left" vertical="top" wrapText="1"/>
    </xf>
    <xf numFmtId="0" fontId="8" fillId="0" borderId="41" xfId="19" applyFont="1" applyBorder="1" applyAlignment="1">
      <alignment horizontal="left" vertical="top" wrapText="1"/>
    </xf>
    <xf numFmtId="0" fontId="8" fillId="0" borderId="7" xfId="19" applyFont="1" applyBorder="1" applyAlignment="1">
      <alignment horizontal="left" vertical="top" wrapText="1"/>
    </xf>
    <xf numFmtId="0" fontId="8" fillId="0" borderId="29" xfId="19" applyFont="1" applyBorder="1" applyAlignment="1">
      <alignment wrapText="1"/>
    </xf>
    <xf numFmtId="0" fontId="8" fillId="0" borderId="28" xfId="19" applyFont="1" applyBorder="1"/>
    <xf numFmtId="0" fontId="8" fillId="0" borderId="7" xfId="19" applyFont="1" applyBorder="1"/>
    <xf numFmtId="0" fontId="8" fillId="0" borderId="26" xfId="19" applyFont="1" applyBorder="1"/>
    <xf numFmtId="0" fontId="8" fillId="0" borderId="0" xfId="19" applyFont="1"/>
    <xf numFmtId="0" fontId="8" fillId="0" borderId="39" xfId="19" applyFont="1" applyBorder="1"/>
    <xf numFmtId="0" fontId="8" fillId="0" borderId="20" xfId="19" applyFont="1" applyBorder="1" applyAlignment="1">
      <alignment horizontal="left" vertical="top" wrapText="1"/>
    </xf>
    <xf numFmtId="0" fontId="22" fillId="0" borderId="2" xfId="19" applyFont="1" applyBorder="1" applyAlignment="1">
      <alignment horizontal="center" vertical="center"/>
    </xf>
    <xf numFmtId="0" fontId="22" fillId="0" borderId="50" xfId="19" applyFont="1" applyBorder="1" applyAlignment="1">
      <alignment horizontal="center" vertical="center"/>
    </xf>
    <xf numFmtId="170" fontId="26" fillId="0" borderId="52" xfId="19" applyNumberFormat="1" applyFont="1" applyBorder="1" applyAlignment="1">
      <alignment horizontal="center" vertical="center"/>
    </xf>
    <xf numFmtId="0" fontId="23" fillId="0" borderId="6" xfId="19" applyFont="1" applyBorder="1" applyAlignment="1">
      <alignment horizontal="center" vertical="center"/>
    </xf>
    <xf numFmtId="0" fontId="23" fillId="0" borderId="47" xfId="19" applyFont="1" applyBorder="1" applyAlignment="1">
      <alignment horizontal="center" vertical="center"/>
    </xf>
    <xf numFmtId="0" fontId="23" fillId="0" borderId="4" xfId="19" applyFont="1" applyBorder="1" applyAlignment="1">
      <alignment horizontal="justify" vertical="center"/>
    </xf>
    <xf numFmtId="0" fontId="23" fillId="0" borderId="55" xfId="19" applyFont="1" applyBorder="1" applyAlignment="1">
      <alignment horizontal="justify" vertical="center"/>
    </xf>
    <xf numFmtId="0" fontId="23" fillId="0" borderId="52" xfId="19" applyFont="1" applyBorder="1" applyAlignment="1">
      <alignment horizontal="justify" vertical="center"/>
    </xf>
    <xf numFmtId="0" fontId="23" fillId="0" borderId="3" xfId="19" applyFont="1" applyBorder="1" applyAlignment="1">
      <alignment horizontal="center" vertical="center" wrapText="1"/>
    </xf>
    <xf numFmtId="0" fontId="23" fillId="0" borderId="41" xfId="19" applyFont="1" applyBorder="1" applyAlignment="1">
      <alignment horizontal="left" vertical="center" wrapText="1"/>
    </xf>
    <xf numFmtId="0" fontId="3" fillId="0" borderId="28" xfId="20" applyBorder="1"/>
    <xf numFmtId="0" fontId="3" fillId="0" borderId="7" xfId="20" applyBorder="1"/>
    <xf numFmtId="0" fontId="3" fillId="0" borderId="13" xfId="20" applyBorder="1"/>
    <xf numFmtId="0" fontId="3" fillId="0" borderId="0" xfId="20"/>
    <xf numFmtId="0" fontId="3" fillId="0" borderId="39" xfId="20" applyBorder="1"/>
    <xf numFmtId="0" fontId="3" fillId="0" borderId="48" xfId="20" applyBorder="1"/>
    <xf numFmtId="0" fontId="3" fillId="0" borderId="40" xfId="20" applyBorder="1"/>
    <xf numFmtId="0" fontId="3" fillId="0" borderId="49" xfId="20" applyBorder="1"/>
    <xf numFmtId="0" fontId="22" fillId="0" borderId="3" xfId="19" applyFont="1" applyBorder="1" applyAlignment="1">
      <alignment horizontal="center" vertical="center"/>
    </xf>
    <xf numFmtId="0" fontId="22" fillId="0" borderId="4" xfId="19" applyFont="1" applyBorder="1" applyAlignment="1">
      <alignment horizontal="center" vertical="center"/>
    </xf>
    <xf numFmtId="0" fontId="20" fillId="0" borderId="29" xfId="19" applyFont="1" applyBorder="1" applyAlignment="1">
      <alignment horizontal="center" vertical="center" wrapText="1"/>
    </xf>
    <xf numFmtId="0" fontId="20" fillId="0" borderId="7" xfId="19" applyFont="1" applyBorder="1" applyAlignment="1">
      <alignment horizontal="center" vertical="center" wrapText="1"/>
    </xf>
    <xf numFmtId="0" fontId="20" fillId="0" borderId="26" xfId="19" applyFont="1" applyBorder="1" applyAlignment="1">
      <alignment horizontal="center" vertical="center" wrapText="1"/>
    </xf>
    <xf numFmtId="0" fontId="20" fillId="0" borderId="39" xfId="19" applyFont="1" applyBorder="1" applyAlignment="1">
      <alignment horizontal="center" vertical="center" wrapText="1"/>
    </xf>
    <xf numFmtId="0" fontId="20" fillId="0" borderId="51" xfId="19" applyFont="1" applyBorder="1" applyAlignment="1">
      <alignment horizontal="center" vertical="center" wrapText="1"/>
    </xf>
    <xf numFmtId="0" fontId="20" fillId="0" borderId="49" xfId="19" applyFont="1" applyBorder="1" applyAlignment="1">
      <alignment horizontal="center" vertical="center" wrapText="1"/>
    </xf>
    <xf numFmtId="0" fontId="23" fillId="0" borderId="2" xfId="19" applyFont="1" applyBorder="1" applyAlignment="1">
      <alignment horizontal="center" vertical="center"/>
    </xf>
    <xf numFmtId="0" fontId="18" fillId="0" borderId="11" xfId="19" applyFont="1" applyBorder="1" applyAlignment="1">
      <alignment horizontal="center" vertical="center"/>
    </xf>
    <xf numFmtId="0" fontId="5" fillId="0" borderId="10" xfId="19" applyBorder="1" applyAlignment="1">
      <alignment horizontal="center" vertical="center"/>
    </xf>
    <xf numFmtId="0" fontId="5" fillId="0" borderId="9" xfId="19" applyBorder="1" applyAlignment="1">
      <alignment horizontal="center" vertical="center"/>
    </xf>
    <xf numFmtId="0" fontId="5" fillId="0" borderId="13" xfId="19" applyBorder="1" applyAlignment="1">
      <alignment horizontal="center" vertical="center"/>
    </xf>
    <xf numFmtId="0" fontId="5" fillId="0" borderId="0" xfId="19" applyAlignment="1">
      <alignment horizontal="center" vertical="center"/>
    </xf>
    <xf numFmtId="0" fontId="5" fillId="0" borderId="12" xfId="19" applyBorder="1" applyAlignment="1">
      <alignment horizontal="center" vertical="center"/>
    </xf>
    <xf numFmtId="0" fontId="5" fillId="0" borderId="16" xfId="19" applyBorder="1" applyAlignment="1">
      <alignment horizontal="center" vertical="center"/>
    </xf>
    <xf numFmtId="0" fontId="5" fillId="0" borderId="15" xfId="19" applyBorder="1" applyAlignment="1">
      <alignment horizontal="center" vertical="center"/>
    </xf>
    <xf numFmtId="0" fontId="5" fillId="0" borderId="14" xfId="19" applyBorder="1" applyAlignment="1">
      <alignment horizontal="center" vertical="center"/>
    </xf>
    <xf numFmtId="0" fontId="19" fillId="0" borderId="38" xfId="19" applyFont="1" applyBorder="1" applyAlignment="1">
      <alignment horizontal="center" vertical="center"/>
    </xf>
    <xf numFmtId="0" fontId="19" fillId="0" borderId="31" xfId="19" applyFont="1" applyBorder="1" applyAlignment="1">
      <alignment horizontal="center" vertical="center"/>
    </xf>
    <xf numFmtId="0" fontId="19" fillId="0" borderId="37" xfId="19" applyFont="1" applyBorder="1" applyAlignment="1">
      <alignment horizontal="center" vertical="center"/>
    </xf>
    <xf numFmtId="0" fontId="20" fillId="0" borderId="36" xfId="19" applyFont="1" applyBorder="1" applyAlignment="1">
      <alignment horizontal="center"/>
    </xf>
    <xf numFmtId="0" fontId="20" fillId="0" borderId="35" xfId="19" applyFont="1" applyBorder="1" applyAlignment="1">
      <alignment horizontal="center"/>
    </xf>
    <xf numFmtId="0" fontId="20" fillId="0" borderId="34" xfId="19" applyFont="1" applyBorder="1" applyAlignment="1">
      <alignment horizontal="center"/>
    </xf>
    <xf numFmtId="0" fontId="21" fillId="0" borderId="36" xfId="19" applyFont="1" applyBorder="1" applyAlignment="1">
      <alignment horizontal="center" vertical="center" wrapText="1"/>
    </xf>
    <xf numFmtId="0" fontId="21" fillId="0" borderId="35" xfId="19" applyFont="1" applyBorder="1" applyAlignment="1">
      <alignment horizontal="center" vertical="center" wrapText="1"/>
    </xf>
    <xf numFmtId="0" fontId="21" fillId="0" borderId="5" xfId="19" applyFont="1" applyBorder="1" applyAlignment="1">
      <alignment horizontal="center" vertical="center" wrapText="1"/>
    </xf>
    <xf numFmtId="0" fontId="21" fillId="0" borderId="20" xfId="19" applyFont="1" applyBorder="1" applyAlignment="1">
      <alignment horizontal="center" vertical="center" wrapText="1"/>
    </xf>
    <xf numFmtId="0" fontId="21" fillId="0" borderId="35" xfId="19" applyFont="1" applyBorder="1" applyAlignment="1">
      <alignment horizontal="center" vertical="center"/>
    </xf>
    <xf numFmtId="0" fontId="21" fillId="0" borderId="5" xfId="19" applyFont="1" applyBorder="1" applyAlignment="1">
      <alignment horizontal="center" vertical="center"/>
    </xf>
    <xf numFmtId="0" fontId="22" fillId="0" borderId="3" xfId="19" applyFont="1" applyBorder="1" applyAlignment="1">
      <alignment horizontal="left" vertical="top"/>
    </xf>
    <xf numFmtId="0" fontId="20" fillId="0" borderId="2" xfId="19" applyFont="1" applyBorder="1" applyAlignment="1">
      <alignment horizontal="left" vertical="top"/>
    </xf>
    <xf numFmtId="0" fontId="22" fillId="0" borderId="41" xfId="19" applyFont="1" applyBorder="1" applyAlignment="1">
      <alignment horizontal="left" vertical="center" wrapText="1"/>
    </xf>
    <xf numFmtId="0" fontId="22" fillId="0" borderId="28" xfId="19" applyFont="1" applyBorder="1" applyAlignment="1">
      <alignment horizontal="left" vertical="center"/>
    </xf>
    <xf numFmtId="0" fontId="22" fillId="0" borderId="7" xfId="19" applyFont="1" applyBorder="1" applyAlignment="1">
      <alignment horizontal="left" vertical="center"/>
    </xf>
    <xf numFmtId="0" fontId="22" fillId="0" borderId="48" xfId="19" applyFont="1" applyBorder="1" applyAlignment="1">
      <alignment horizontal="left" vertical="center"/>
    </xf>
    <xf numFmtId="0" fontId="22" fillId="0" borderId="40" xfId="19" applyFont="1" applyBorder="1" applyAlignment="1">
      <alignment horizontal="left" vertical="center"/>
    </xf>
    <xf numFmtId="0" fontId="22" fillId="0" borderId="49" xfId="19" applyFont="1" applyBorder="1" applyAlignment="1">
      <alignment horizontal="left" vertical="center"/>
    </xf>
    <xf numFmtId="0" fontId="20" fillId="0" borderId="20" xfId="19" applyFont="1" applyBorder="1" applyAlignment="1">
      <alignment horizontal="left" vertical="center"/>
    </xf>
    <xf numFmtId="0" fontId="20" fillId="0" borderId="35" xfId="19" applyFont="1" applyBorder="1" applyAlignment="1">
      <alignment horizontal="left" vertical="center"/>
    </xf>
    <xf numFmtId="0" fontId="20" fillId="0" borderId="5" xfId="19" applyFont="1" applyBorder="1" applyAlignment="1">
      <alignment horizontal="left" vertical="center"/>
    </xf>
    <xf numFmtId="0" fontId="20" fillId="0" borderId="34" xfId="19" applyFont="1" applyBorder="1" applyAlignment="1">
      <alignment horizontal="left" vertical="center"/>
    </xf>
  </cellXfs>
  <cellStyles count="53">
    <cellStyle name="Accent 1 14" xfId="27" xr:uid="{00000000-0005-0000-0000-000000000000}"/>
    <cellStyle name="Accent 13" xfId="28" xr:uid="{00000000-0005-0000-0000-000001000000}"/>
    <cellStyle name="Accent 2 15" xfId="29" xr:uid="{00000000-0005-0000-0000-000002000000}"/>
    <cellStyle name="Accent 3 16" xfId="30" xr:uid="{00000000-0005-0000-0000-000003000000}"/>
    <cellStyle name="Bad 10" xfId="31" xr:uid="{00000000-0005-0000-0000-000004000000}"/>
    <cellStyle name="Error 12" xfId="32" xr:uid="{00000000-0005-0000-0000-000005000000}"/>
    <cellStyle name="Excel Built-in Excel Built-in Excel B" xfId="45" xr:uid="{00000000-0005-0000-0000-000006000000}"/>
    <cellStyle name="Excel Built-in Excel Built-in Excel Built-in Excel Built-in Excel Built-in Excel Built-in Excel Built-in Excel Built-in Excel Built-in Excel Built-in Excel Built-in Excel Built-in Excel Built-in Excel Built-in Excel Built-in Excel Built-in Excel Built-in " xfId="46" xr:uid="{00000000-0005-0000-0000-000007000000}"/>
    <cellStyle name="Footnote 5" xfId="33" xr:uid="{00000000-0005-0000-0000-000008000000}"/>
    <cellStyle name="Good 8" xfId="34" xr:uid="{00000000-0005-0000-0000-000009000000}"/>
    <cellStyle name="Heading 1 1" xfId="35" xr:uid="{00000000-0005-0000-0000-00000A000000}"/>
    <cellStyle name="Heading 2 2" xfId="36" xr:uid="{00000000-0005-0000-0000-00000B000000}"/>
    <cellStyle name="Hiperlink 2" xfId="3" xr:uid="{00000000-0005-0000-0000-00000C000000}"/>
    <cellStyle name="Hyperlink" xfId="50" xr:uid="{00000000-0005-0000-0000-00000D000000}"/>
    <cellStyle name="Hyperlink 6" xfId="37" xr:uid="{00000000-0005-0000-0000-00000E000000}"/>
    <cellStyle name="Moeda 2" xfId="4" xr:uid="{00000000-0005-0000-0000-00000F000000}"/>
    <cellStyle name="Moeda 3" xfId="5" xr:uid="{00000000-0005-0000-0000-000010000000}"/>
    <cellStyle name="Moeda 4" xfId="6" xr:uid="{00000000-0005-0000-0000-000011000000}"/>
    <cellStyle name="Moeda 5" xfId="23" xr:uid="{00000000-0005-0000-0000-000012000000}"/>
    <cellStyle name="Neutral 9" xfId="38" xr:uid="{00000000-0005-0000-0000-000013000000}"/>
    <cellStyle name="Normal" xfId="0" builtinId="0"/>
    <cellStyle name="Normal 2" xfId="1" xr:uid="{00000000-0005-0000-0000-000015000000}"/>
    <cellStyle name="Normal 2 2" xfId="7" xr:uid="{00000000-0005-0000-0000-000016000000}"/>
    <cellStyle name="Normal 2 3" xfId="39" xr:uid="{00000000-0005-0000-0000-000017000000}"/>
    <cellStyle name="Normal 2 4" xfId="51" xr:uid="{00000000-0005-0000-0000-000018000000}"/>
    <cellStyle name="Normal 3" xfId="8" xr:uid="{00000000-0005-0000-0000-000019000000}"/>
    <cellStyle name="Normal 3 3" xfId="47" xr:uid="{00000000-0005-0000-0000-00001A000000}"/>
    <cellStyle name="Normal 4" xfId="20" xr:uid="{00000000-0005-0000-0000-00001B000000}"/>
    <cellStyle name="Normal 5" xfId="24" xr:uid="{00000000-0005-0000-0000-00001C000000}"/>
    <cellStyle name="Normal 6" xfId="49" xr:uid="{00000000-0005-0000-0000-00001D000000}"/>
    <cellStyle name="Normal_MURO JK - 21 m" xfId="19" xr:uid="{00000000-0005-0000-0000-00001E000000}"/>
    <cellStyle name="Normal_Planilha - Ponte angola vão 12 m" xfId="21" xr:uid="{00000000-0005-0000-0000-00001F000000}"/>
    <cellStyle name="Note 4" xfId="40" xr:uid="{00000000-0005-0000-0000-000020000000}"/>
    <cellStyle name="Porcentagem 2" xfId="9" xr:uid="{00000000-0005-0000-0000-000021000000}"/>
    <cellStyle name="Porcentagem 3" xfId="10" xr:uid="{00000000-0005-0000-0000-000022000000}"/>
    <cellStyle name="Porcentagem 4" xfId="26" xr:uid="{00000000-0005-0000-0000-000023000000}"/>
    <cellStyle name="Porcentagem 5" xfId="52" xr:uid="{00000000-0005-0000-0000-000024000000}"/>
    <cellStyle name="Separador de milhares 2" xfId="2" xr:uid="{00000000-0005-0000-0000-000025000000}"/>
    <cellStyle name="Separador de milhares 2 2" xfId="11" xr:uid="{00000000-0005-0000-0000-000026000000}"/>
    <cellStyle name="Separador de milhares 3" xfId="12" xr:uid="{00000000-0005-0000-0000-000027000000}"/>
    <cellStyle name="Separador de milhares 4" xfId="13" xr:uid="{00000000-0005-0000-0000-000028000000}"/>
    <cellStyle name="Separador de milhares 4 2" xfId="14" xr:uid="{00000000-0005-0000-0000-000029000000}"/>
    <cellStyle name="Separador de milhares 5" xfId="22" xr:uid="{00000000-0005-0000-0000-00002A000000}"/>
    <cellStyle name="Status 7" xfId="41" xr:uid="{00000000-0005-0000-0000-00002B000000}"/>
    <cellStyle name="Text 3" xfId="42" xr:uid="{00000000-0005-0000-0000-00002C000000}"/>
    <cellStyle name="Título 5" xfId="43" xr:uid="{00000000-0005-0000-0000-00002D000000}"/>
    <cellStyle name="Vírgula" xfId="48" builtinId="3"/>
    <cellStyle name="Vírgula 2" xfId="15" xr:uid="{00000000-0005-0000-0000-00002F000000}"/>
    <cellStyle name="Vírgula 2 2" xfId="16" xr:uid="{00000000-0005-0000-0000-000030000000}"/>
    <cellStyle name="Vírgula 3" xfId="17" xr:uid="{00000000-0005-0000-0000-000031000000}"/>
    <cellStyle name="Vírgula 4" xfId="25" xr:uid="{00000000-0005-0000-0000-000032000000}"/>
    <cellStyle name="Währung" xfId="18" xr:uid="{00000000-0005-0000-0000-000033000000}"/>
    <cellStyle name="Warning 11" xfId="44" xr:uid="{00000000-0005-0000-0000-000034000000}"/>
  </cellStyles>
  <dxfs count="3">
    <dxf>
      <font>
        <b/>
        <i/>
        <condense val="0"/>
        <extend val="0"/>
      </font>
      <border>
        <left style="hair">
          <color indexed="8"/>
        </left>
        <right/>
        <top style="hair">
          <color indexed="8"/>
        </top>
        <bottom style="hair">
          <color indexed="8"/>
        </bottom>
      </border>
    </dxf>
    <dxf>
      <font>
        <b/>
        <i val="0"/>
        <condense val="0"/>
        <extend val="0"/>
      </font>
      <fill>
        <patternFill patternType="solid">
          <fgColor indexed="31"/>
          <bgColor indexed="22"/>
        </patternFill>
      </fill>
      <border>
        <left style="hair">
          <color indexed="8"/>
        </left>
        <right/>
        <top style="hair">
          <color indexed="8"/>
        </top>
        <bottom style="hair">
          <color indexed="8"/>
        </bottom>
      </border>
    </dxf>
    <dxf>
      <border>
        <left style="hair">
          <color indexed="8"/>
        </left>
        <right/>
        <top style="hair">
          <color indexed="8"/>
        </top>
        <bottom style="hair">
          <color indexed="8"/>
        </bottom>
      </border>
    </dxf>
  </dxfs>
  <tableStyles count="0" defaultTableStyle="TableStyleMedium9" defaultPivotStyle="PivotStyleLight16"/>
  <colors>
    <mruColors>
      <color rgb="FFDEFEE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364066</xdr:colOff>
      <xdr:row>0</xdr:row>
      <xdr:rowOff>76200</xdr:rowOff>
    </xdr:from>
    <xdr:to>
      <xdr:col>4</xdr:col>
      <xdr:colOff>543927</xdr:colOff>
      <xdr:row>5</xdr:row>
      <xdr:rowOff>821267</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2199" y="76200"/>
          <a:ext cx="1568395" cy="15917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99061</xdr:colOff>
      <xdr:row>0</xdr:row>
      <xdr:rowOff>60960</xdr:rowOff>
    </xdr:from>
    <xdr:to>
      <xdr:col>2</xdr:col>
      <xdr:colOff>609601</xdr:colOff>
      <xdr:row>4</xdr:row>
      <xdr:rowOff>528796</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661" y="60960"/>
          <a:ext cx="1226820" cy="12450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390525</xdr:colOff>
      <xdr:row>23</xdr:row>
      <xdr:rowOff>123825</xdr:rowOff>
    </xdr:from>
    <xdr:ext cx="47625" cy="314325"/>
    <xdr:sp macro="" textlink="">
      <xdr:nvSpPr>
        <xdr:cNvPr id="2" name="Shape 3">
          <a:extLst>
            <a:ext uri="{FF2B5EF4-FFF2-40B4-BE49-F238E27FC236}">
              <a16:creationId xmlns:a16="http://schemas.microsoft.com/office/drawing/2014/main" id="{00000000-0008-0000-0200-000002000000}"/>
            </a:ext>
          </a:extLst>
        </xdr:cNvPr>
        <xdr:cNvSpPr/>
      </xdr:nvSpPr>
      <xdr:spPr>
        <a:xfrm>
          <a:off x="1609725" y="4200525"/>
          <a:ext cx="47625" cy="314325"/>
        </a:xfrm>
        <a:custGeom>
          <a:avLst/>
          <a:gdLst/>
          <a:ahLst/>
          <a:cxnLst/>
          <a:rect l="l" t="t" r="r" b="b"/>
          <a:pathLst>
            <a:path w="128" h="844" extrusionOk="0">
              <a:moveTo>
                <a:pt x="127" y="0"/>
              </a:moveTo>
              <a:cubicBezTo>
                <a:pt x="63" y="0"/>
                <a:pt x="0" y="35"/>
                <a:pt x="0" y="70"/>
              </a:cubicBezTo>
              <a:lnTo>
                <a:pt x="0" y="772"/>
              </a:lnTo>
              <a:cubicBezTo>
                <a:pt x="0" y="807"/>
                <a:pt x="63" y="843"/>
                <a:pt x="127" y="843"/>
              </a:cubicBezTo>
            </a:path>
          </a:pathLst>
        </a:cu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76200</xdr:colOff>
      <xdr:row>29</xdr:row>
      <xdr:rowOff>114300</xdr:rowOff>
    </xdr:from>
    <xdr:ext cx="57150" cy="400050"/>
    <xdr:sp macro="" textlink="">
      <xdr:nvSpPr>
        <xdr:cNvPr id="3" name="Shape 4">
          <a:extLst>
            <a:ext uri="{FF2B5EF4-FFF2-40B4-BE49-F238E27FC236}">
              <a16:creationId xmlns:a16="http://schemas.microsoft.com/office/drawing/2014/main" id="{00000000-0008-0000-0200-000003000000}"/>
            </a:ext>
          </a:extLst>
        </xdr:cNvPr>
        <xdr:cNvSpPr/>
      </xdr:nvSpPr>
      <xdr:spPr>
        <a:xfrm>
          <a:off x="3909060" y="5242560"/>
          <a:ext cx="57150" cy="400050"/>
        </a:xfrm>
        <a:custGeom>
          <a:avLst/>
          <a:gdLst/>
          <a:ahLst/>
          <a:cxnLst/>
          <a:rect l="l" t="t" r="r" b="b"/>
          <a:pathLst>
            <a:path w="154" h="1082" extrusionOk="0">
              <a:moveTo>
                <a:pt x="0" y="0"/>
              </a:moveTo>
              <a:cubicBezTo>
                <a:pt x="76" y="0"/>
                <a:pt x="153" y="45"/>
                <a:pt x="153" y="90"/>
              </a:cubicBezTo>
              <a:lnTo>
                <a:pt x="153" y="990"/>
              </a:lnTo>
              <a:cubicBezTo>
                <a:pt x="153" y="1035"/>
                <a:pt x="76" y="1081"/>
                <a:pt x="0" y="1081"/>
              </a:cubicBezTo>
            </a:path>
          </a:pathLst>
        </a:cu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342900</xdr:colOff>
      <xdr:row>30</xdr:row>
      <xdr:rowOff>0</xdr:rowOff>
    </xdr:from>
    <xdr:ext cx="47625" cy="304800"/>
    <xdr:sp macro="" textlink="">
      <xdr:nvSpPr>
        <xdr:cNvPr id="4" name="Shape 5">
          <a:extLst>
            <a:ext uri="{FF2B5EF4-FFF2-40B4-BE49-F238E27FC236}">
              <a16:creationId xmlns:a16="http://schemas.microsoft.com/office/drawing/2014/main" id="{00000000-0008-0000-0200-000004000000}"/>
            </a:ext>
          </a:extLst>
        </xdr:cNvPr>
        <xdr:cNvSpPr/>
      </xdr:nvSpPr>
      <xdr:spPr>
        <a:xfrm>
          <a:off x="952500" y="5303520"/>
          <a:ext cx="47625" cy="304800"/>
        </a:xfrm>
        <a:custGeom>
          <a:avLst/>
          <a:gdLst/>
          <a:ahLst/>
          <a:cxnLst/>
          <a:rect l="l" t="t" r="r" b="b"/>
          <a:pathLst>
            <a:path w="128" h="839" extrusionOk="0">
              <a:moveTo>
                <a:pt x="127" y="0"/>
              </a:moveTo>
              <a:cubicBezTo>
                <a:pt x="63" y="0"/>
                <a:pt x="0" y="34"/>
                <a:pt x="0" y="69"/>
              </a:cubicBezTo>
              <a:lnTo>
                <a:pt x="0" y="768"/>
              </a:lnTo>
              <a:cubicBezTo>
                <a:pt x="0" y="803"/>
                <a:pt x="63" y="838"/>
                <a:pt x="127" y="838"/>
              </a:cubicBezTo>
            </a:path>
          </a:pathLst>
        </a:cu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581025</xdr:colOff>
      <xdr:row>23</xdr:row>
      <xdr:rowOff>114300</xdr:rowOff>
    </xdr:from>
    <xdr:ext cx="38100" cy="390525"/>
    <xdr:sp macro="" textlink="">
      <xdr:nvSpPr>
        <xdr:cNvPr id="5" name="Shape 6">
          <a:extLst>
            <a:ext uri="{FF2B5EF4-FFF2-40B4-BE49-F238E27FC236}">
              <a16:creationId xmlns:a16="http://schemas.microsoft.com/office/drawing/2014/main" id="{00000000-0008-0000-0200-000005000000}"/>
            </a:ext>
          </a:extLst>
        </xdr:cNvPr>
        <xdr:cNvSpPr/>
      </xdr:nvSpPr>
      <xdr:spPr>
        <a:xfrm>
          <a:off x="5633085" y="4191000"/>
          <a:ext cx="38100" cy="390525"/>
        </a:xfrm>
        <a:custGeom>
          <a:avLst/>
          <a:gdLst/>
          <a:ahLst/>
          <a:cxnLst/>
          <a:rect l="l" t="t" r="r" b="b"/>
          <a:pathLst>
            <a:path w="163" h="1082" extrusionOk="0">
              <a:moveTo>
                <a:pt x="0" y="0"/>
              </a:moveTo>
              <a:cubicBezTo>
                <a:pt x="81" y="0"/>
                <a:pt x="162" y="45"/>
                <a:pt x="162" y="90"/>
              </a:cubicBezTo>
              <a:lnTo>
                <a:pt x="162" y="990"/>
              </a:lnTo>
              <a:cubicBezTo>
                <a:pt x="162" y="1035"/>
                <a:pt x="81" y="1081"/>
                <a:pt x="0" y="1081"/>
              </a:cubicBezTo>
            </a:path>
          </a:pathLst>
        </a:cu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4</xdr:col>
      <xdr:colOff>847725</xdr:colOff>
      <xdr:row>1</xdr:row>
      <xdr:rowOff>95250</xdr:rowOff>
    </xdr:from>
    <xdr:to>
      <xdr:col>8</xdr:col>
      <xdr:colOff>180359</xdr:colOff>
      <xdr:row>5</xdr:row>
      <xdr:rowOff>304800</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8100" y="266700"/>
          <a:ext cx="3999884" cy="9715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app.orcafascio.com/orc/orcamentos/628a513c63051f0800467b14/composicoes/62826bb92325b41729e31b7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app.orcafascio.com/orc/orcamentos/628a513c63051f0800467b14/composicoes/62826bb92325b41729e31b7d"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app.orcafascio.com/orc/orcamentos/628a513c63051f0800467b14/composicoes/62826bb92325b41729e31b7d"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app.orcafascio.com/orc/orcamentos/628a513c63051f0800467b14/composicoes/62826bb92325b41729e31b7d"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app.orcafascio.com/orc/orcamentos/628a513c63051f0800467b14/composicoes/62826bb92325b41729e31b7d"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235"/>
  <sheetViews>
    <sheetView tabSelected="1" view="pageBreakPreview" topLeftCell="A95" zoomScale="75" zoomScaleNormal="75" zoomScaleSheetLayoutView="75" workbookViewId="0">
      <selection activeCell="H109" sqref="H109"/>
    </sheetView>
  </sheetViews>
  <sheetFormatPr defaultRowHeight="12.75"/>
  <cols>
    <col min="1" max="1" width="2.42578125" customWidth="1"/>
    <col min="2" max="2" width="8.140625" customWidth="1"/>
    <col min="3" max="3" width="9.28515625" customWidth="1"/>
    <col min="4" max="4" width="10.85546875" customWidth="1"/>
    <col min="5" max="5" width="62.7109375" customWidth="1"/>
    <col min="6" max="6" width="11.28515625" customWidth="1"/>
    <col min="7" max="7" width="13.140625" style="135" customWidth="1"/>
    <col min="8" max="8" width="13.28515625" customWidth="1"/>
    <col min="9" max="9" width="14.28515625" customWidth="1"/>
    <col min="10" max="10" width="19.5703125" customWidth="1"/>
    <col min="11" max="11" width="40.140625" style="229" customWidth="1"/>
    <col min="12" max="12" width="11.42578125" customWidth="1"/>
    <col min="13" max="13" width="12.85546875" bestFit="1" customWidth="1"/>
  </cols>
  <sheetData>
    <row r="1" spans="1:10">
      <c r="A1" s="60"/>
      <c r="B1" s="277" t="s">
        <v>114</v>
      </c>
      <c r="C1" s="278"/>
      <c r="D1" s="279"/>
      <c r="E1" s="279"/>
      <c r="F1" s="279"/>
      <c r="G1" s="279"/>
      <c r="H1" s="279"/>
      <c r="I1" s="279"/>
      <c r="J1" s="280"/>
    </row>
    <row r="2" spans="1:10">
      <c r="A2" s="61"/>
      <c r="B2" s="281"/>
      <c r="C2" s="282"/>
      <c r="D2" s="282"/>
      <c r="E2" s="282"/>
      <c r="F2" s="282"/>
      <c r="G2" s="282"/>
      <c r="H2" s="282"/>
      <c r="I2" s="282"/>
      <c r="J2" s="283"/>
    </row>
    <row r="3" spans="1:10">
      <c r="A3" s="61"/>
      <c r="B3" s="281"/>
      <c r="C3" s="282"/>
      <c r="D3" s="282"/>
      <c r="E3" s="282"/>
      <c r="F3" s="282"/>
      <c r="G3" s="282"/>
      <c r="H3" s="282"/>
      <c r="I3" s="282"/>
      <c r="J3" s="283"/>
    </row>
    <row r="4" spans="1:10">
      <c r="A4" s="61"/>
      <c r="B4" s="281"/>
      <c r="C4" s="282"/>
      <c r="D4" s="282"/>
      <c r="E4" s="282"/>
      <c r="F4" s="282"/>
      <c r="G4" s="282"/>
      <c r="H4" s="282"/>
      <c r="I4" s="282"/>
      <c r="J4" s="283"/>
    </row>
    <row r="5" spans="1:10">
      <c r="A5" s="61"/>
      <c r="B5" s="281"/>
      <c r="C5" s="282"/>
      <c r="D5" s="282"/>
      <c r="E5" s="282"/>
      <c r="F5" s="282"/>
      <c r="G5" s="282"/>
      <c r="H5" s="282"/>
      <c r="I5" s="282"/>
      <c r="J5" s="283"/>
    </row>
    <row r="6" spans="1:10" ht="69" customHeight="1" thickBot="1">
      <c r="A6" s="61"/>
      <c r="B6" s="284"/>
      <c r="C6" s="285"/>
      <c r="D6" s="285"/>
      <c r="E6" s="285"/>
      <c r="F6" s="285"/>
      <c r="G6" s="285"/>
      <c r="H6" s="285"/>
      <c r="I6" s="285"/>
      <c r="J6" s="286"/>
    </row>
    <row r="7" spans="1:10" ht="2.4500000000000002" customHeight="1">
      <c r="A7" s="61"/>
      <c r="B7" s="287"/>
      <c r="C7" s="288"/>
      <c r="D7" s="288"/>
      <c r="E7" s="288"/>
      <c r="F7" s="288"/>
      <c r="G7" s="288"/>
      <c r="H7" s="288"/>
      <c r="I7" s="288"/>
      <c r="J7" s="289"/>
    </row>
    <row r="8" spans="1:10" ht="8.4499999999999993" customHeight="1" thickBot="1">
      <c r="A8" s="61"/>
      <c r="B8" s="290"/>
      <c r="C8" s="291"/>
      <c r="D8" s="291"/>
      <c r="E8" s="291"/>
      <c r="F8" s="291"/>
      <c r="G8" s="291"/>
      <c r="H8" s="291"/>
      <c r="I8" s="291"/>
      <c r="J8" s="292"/>
    </row>
    <row r="9" spans="1:10" ht="24.95" customHeight="1" thickBot="1">
      <c r="A9" s="61"/>
      <c r="B9" s="293" t="s">
        <v>21</v>
      </c>
      <c r="C9" s="294"/>
      <c r="D9" s="294"/>
      <c r="E9" s="294"/>
      <c r="F9" s="294"/>
      <c r="G9" s="294"/>
      <c r="H9" s="294"/>
      <c r="I9" s="294"/>
      <c r="J9" s="295"/>
    </row>
    <row r="10" spans="1:10" ht="9" customHeight="1" thickBot="1">
      <c r="A10" s="61"/>
      <c r="B10" s="302"/>
      <c r="C10" s="303"/>
      <c r="D10" s="303"/>
      <c r="E10" s="303"/>
      <c r="F10" s="303"/>
      <c r="G10" s="303"/>
      <c r="H10" s="303"/>
      <c r="I10" s="303"/>
      <c r="J10" s="304"/>
    </row>
    <row r="11" spans="1:10" ht="19.5" customHeight="1">
      <c r="A11" s="61"/>
      <c r="B11" s="296" t="s">
        <v>115</v>
      </c>
      <c r="C11" s="297"/>
      <c r="D11" s="297"/>
      <c r="E11" s="297"/>
      <c r="F11" s="297"/>
      <c r="G11" s="298"/>
      <c r="H11" s="299"/>
      <c r="I11" s="300"/>
      <c r="J11" s="301"/>
    </row>
    <row r="12" spans="1:10" ht="20.100000000000001" customHeight="1">
      <c r="A12" s="61"/>
      <c r="B12" s="323" t="s">
        <v>293</v>
      </c>
      <c r="C12" s="324"/>
      <c r="D12" s="324"/>
      <c r="E12" s="324"/>
      <c r="F12" s="324"/>
      <c r="G12" s="325"/>
      <c r="H12" s="326" t="s">
        <v>469</v>
      </c>
      <c r="I12" s="327"/>
      <c r="J12" s="328"/>
    </row>
    <row r="13" spans="1:10" ht="20.45" customHeight="1">
      <c r="A13" s="61"/>
      <c r="B13" s="329" t="s">
        <v>294</v>
      </c>
      <c r="C13" s="330"/>
      <c r="D13" s="330"/>
      <c r="E13" s="330"/>
      <c r="F13" s="331"/>
      <c r="G13" s="327" t="s">
        <v>13</v>
      </c>
      <c r="H13" s="332"/>
      <c r="I13" s="332"/>
      <c r="J13" s="333"/>
    </row>
    <row r="14" spans="1:10" ht="19.5" customHeight="1">
      <c r="A14" s="61"/>
      <c r="B14" s="308" t="s">
        <v>295</v>
      </c>
      <c r="C14" s="309"/>
      <c r="D14" s="309"/>
      <c r="E14" s="309"/>
      <c r="F14" s="310"/>
      <c r="G14" s="320" t="s">
        <v>25</v>
      </c>
      <c r="H14" s="317" t="s">
        <v>12</v>
      </c>
      <c r="I14" s="264" t="s">
        <v>66</v>
      </c>
      <c r="J14" s="2" t="s">
        <v>11</v>
      </c>
    </row>
    <row r="15" spans="1:10" ht="19.5" customHeight="1">
      <c r="A15" s="61"/>
      <c r="B15" s="311" t="s">
        <v>470</v>
      </c>
      <c r="C15" s="312"/>
      <c r="D15" s="312"/>
      <c r="E15" s="312"/>
      <c r="F15" s="313"/>
      <c r="G15" s="321"/>
      <c r="H15" s="318"/>
      <c r="I15" s="148" t="s">
        <v>78</v>
      </c>
      <c r="J15" s="149" t="s">
        <v>290</v>
      </c>
    </row>
    <row r="16" spans="1:10" ht="19.5" customHeight="1" thickBot="1">
      <c r="A16" s="61"/>
      <c r="B16" s="314"/>
      <c r="C16" s="315"/>
      <c r="D16" s="315"/>
      <c r="E16" s="315"/>
      <c r="F16" s="316"/>
      <c r="G16" s="322"/>
      <c r="H16" s="319"/>
      <c r="I16" s="150" t="s">
        <v>169</v>
      </c>
      <c r="J16" s="151">
        <v>0.2079</v>
      </c>
    </row>
    <row r="17" spans="1:11" ht="12.6" customHeight="1" thickBot="1">
      <c r="A17" s="61"/>
      <c r="B17" s="334"/>
      <c r="C17" s="335"/>
      <c r="D17" s="335"/>
      <c r="E17" s="335"/>
      <c r="F17" s="335"/>
      <c r="G17" s="335"/>
      <c r="H17" s="335"/>
      <c r="I17" s="335"/>
      <c r="J17" s="336"/>
    </row>
    <row r="18" spans="1:11" ht="39.75" customHeight="1">
      <c r="A18" s="61"/>
      <c r="B18" s="65" t="s">
        <v>10</v>
      </c>
      <c r="C18" s="66" t="s">
        <v>113</v>
      </c>
      <c r="D18" s="67" t="s">
        <v>9</v>
      </c>
      <c r="E18" s="67" t="s">
        <v>8</v>
      </c>
      <c r="F18" s="67" t="s">
        <v>7</v>
      </c>
      <c r="G18" s="67" t="s">
        <v>6</v>
      </c>
      <c r="H18" s="68" t="s">
        <v>90</v>
      </c>
      <c r="I18" s="68" t="s">
        <v>91</v>
      </c>
      <c r="J18" s="69" t="s">
        <v>5</v>
      </c>
    </row>
    <row r="19" spans="1:11" ht="11.45" customHeight="1">
      <c r="A19" s="61"/>
      <c r="B19" s="274"/>
      <c r="C19" s="275"/>
      <c r="D19" s="275"/>
      <c r="E19" s="275"/>
      <c r="F19" s="275"/>
      <c r="G19" s="275"/>
      <c r="H19" s="275"/>
      <c r="I19" s="275"/>
      <c r="J19" s="276"/>
    </row>
    <row r="20" spans="1:11" ht="15">
      <c r="A20" s="61"/>
      <c r="B20" s="114" t="s">
        <v>73</v>
      </c>
      <c r="C20" s="270"/>
      <c r="D20" s="271"/>
      <c r="E20" s="88" t="s">
        <v>67</v>
      </c>
      <c r="F20" s="89"/>
      <c r="G20" s="126"/>
      <c r="H20" s="110"/>
      <c r="I20" s="111"/>
      <c r="J20" s="90">
        <f>SUM(J21:J23)</f>
        <v>20919.93</v>
      </c>
    </row>
    <row r="21" spans="1:11" ht="76.5">
      <c r="A21" s="61"/>
      <c r="B21" s="1" t="s">
        <v>4</v>
      </c>
      <c r="C21" s="77" t="s">
        <v>92</v>
      </c>
      <c r="D21" s="70" t="s">
        <v>152</v>
      </c>
      <c r="E21" s="71" t="s">
        <v>151</v>
      </c>
      <c r="F21" s="74" t="s">
        <v>108</v>
      </c>
      <c r="G21" s="76">
        <v>1</v>
      </c>
      <c r="H21" s="237">
        <v>1429.69</v>
      </c>
      <c r="I21" s="237">
        <f>ROUND(H21*1.3091,2)</f>
        <v>1871.61</v>
      </c>
      <c r="J21" s="75">
        <f>ROUND(G21*I21,2)</f>
        <v>1871.61</v>
      </c>
      <c r="K21" s="230" t="s">
        <v>336</v>
      </c>
    </row>
    <row r="22" spans="1:11" ht="63.75">
      <c r="A22" s="61"/>
      <c r="B22" s="1" t="s">
        <v>3</v>
      </c>
      <c r="C22" s="77" t="s">
        <v>92</v>
      </c>
      <c r="D22" s="70" t="s">
        <v>371</v>
      </c>
      <c r="E22" s="71" t="s">
        <v>372</v>
      </c>
      <c r="F22" s="74" t="s">
        <v>93</v>
      </c>
      <c r="G22" s="76">
        <f>((19.55*2)+(18.38*2))*2.2</f>
        <v>166.89</v>
      </c>
      <c r="H22" s="237">
        <v>57.91</v>
      </c>
      <c r="I22" s="237">
        <f>ROUND(H22*1.3091,2)</f>
        <v>75.81</v>
      </c>
      <c r="J22" s="75">
        <f>ROUND(G22*I22,2)</f>
        <v>12651.93</v>
      </c>
      <c r="K22" s="230" t="s">
        <v>336</v>
      </c>
    </row>
    <row r="23" spans="1:11" ht="38.25">
      <c r="A23" s="61"/>
      <c r="B23" s="1" t="s">
        <v>2</v>
      </c>
      <c r="C23" s="77" t="s">
        <v>92</v>
      </c>
      <c r="D23" s="70" t="s">
        <v>292</v>
      </c>
      <c r="E23" s="71" t="s">
        <v>291</v>
      </c>
      <c r="F23" s="74" t="s">
        <v>93</v>
      </c>
      <c r="G23" s="76">
        <f>3*3</f>
        <v>9</v>
      </c>
      <c r="H23" s="237">
        <v>542.9</v>
      </c>
      <c r="I23" s="237">
        <f>ROUND(H23*1.3091,2)</f>
        <v>710.71</v>
      </c>
      <c r="J23" s="75">
        <f>ROUND(G23*I23,2)</f>
        <v>6396.39</v>
      </c>
      <c r="K23" s="230" t="s">
        <v>336</v>
      </c>
    </row>
    <row r="24" spans="1:11">
      <c r="A24" s="61"/>
      <c r="B24" s="305"/>
      <c r="C24" s="306"/>
      <c r="D24" s="306"/>
      <c r="E24" s="306"/>
      <c r="F24" s="306"/>
      <c r="G24" s="306"/>
      <c r="H24" s="306"/>
      <c r="I24" s="306"/>
      <c r="J24" s="307"/>
      <c r="K24" s="230"/>
    </row>
    <row r="25" spans="1:11" ht="15">
      <c r="A25" s="61"/>
      <c r="B25" s="222" t="s">
        <v>74</v>
      </c>
      <c r="C25" s="339"/>
      <c r="D25" s="340"/>
      <c r="E25" s="136" t="s">
        <v>156</v>
      </c>
      <c r="F25" s="89"/>
      <c r="G25" s="137"/>
      <c r="H25" s="138"/>
      <c r="I25" s="139"/>
      <c r="J25" s="140">
        <f>SUM(J26:J30)</f>
        <v>11455.57</v>
      </c>
      <c r="K25" s="230"/>
    </row>
    <row r="26" spans="1:11">
      <c r="A26" s="61"/>
      <c r="B26" s="267" t="s">
        <v>68</v>
      </c>
      <c r="C26" s="71" t="s">
        <v>92</v>
      </c>
      <c r="D26" s="74" t="s">
        <v>373</v>
      </c>
      <c r="E26" s="71" t="s">
        <v>374</v>
      </c>
      <c r="F26" s="74" t="s">
        <v>94</v>
      </c>
      <c r="G26" s="76">
        <f>(0.65*0.65*1.2*23)+(0.8*0.8*1.2*1)+(0.7*0.7*1.2*5)+(1.2*0.85*1.2*1)+(0.6*0.6*1.2*1)</f>
        <v>17.03</v>
      </c>
      <c r="H26" s="237">
        <v>59.11</v>
      </c>
      <c r="I26" s="237">
        <f>ROUND(H26*1.3091,2)</f>
        <v>77.38</v>
      </c>
      <c r="J26" s="75">
        <f>ROUND(G26*I26,2)</f>
        <v>1317.78</v>
      </c>
      <c r="K26" s="230" t="s">
        <v>336</v>
      </c>
    </row>
    <row r="27" spans="1:11" ht="25.5">
      <c r="A27" s="61"/>
      <c r="B27" s="267" t="s">
        <v>69</v>
      </c>
      <c r="C27" s="71" t="s">
        <v>92</v>
      </c>
      <c r="D27" s="74" t="s">
        <v>375</v>
      </c>
      <c r="E27" s="71" t="s">
        <v>376</v>
      </c>
      <c r="F27" s="74" t="s">
        <v>94</v>
      </c>
      <c r="G27" s="76">
        <f>((370+380)*0.4*0.25)</f>
        <v>75</v>
      </c>
      <c r="H27" s="237">
        <v>60.61</v>
      </c>
      <c r="I27" s="237">
        <f>ROUND(H27*1.3091,2)</f>
        <v>79.34</v>
      </c>
      <c r="J27" s="75">
        <f>ROUND(G27*I27,2)</f>
        <v>5950.5</v>
      </c>
      <c r="K27" s="230" t="s">
        <v>336</v>
      </c>
    </row>
    <row r="28" spans="1:11">
      <c r="A28" s="61"/>
      <c r="B28" s="267" t="s">
        <v>98</v>
      </c>
      <c r="C28" s="71" t="s">
        <v>92</v>
      </c>
      <c r="D28" s="74" t="s">
        <v>158</v>
      </c>
      <c r="E28" s="71" t="s">
        <v>157</v>
      </c>
      <c r="F28" s="74" t="s">
        <v>93</v>
      </c>
      <c r="G28" s="76">
        <f>(0.65*0.65*23)+(0.8*0.8*1)+(0.7*0.7*5)+(1.2*0.85*1)+(0.6*0.6*1)</f>
        <v>14.19</v>
      </c>
      <c r="H28" s="237">
        <v>3.85</v>
      </c>
      <c r="I28" s="237">
        <f>ROUND(H28*1.3091,2)</f>
        <v>5.04</v>
      </c>
      <c r="J28" s="75">
        <f>ROUND(G28*I28,2)</f>
        <v>71.52</v>
      </c>
      <c r="K28" s="230" t="s">
        <v>336</v>
      </c>
    </row>
    <row r="29" spans="1:11">
      <c r="A29" s="61"/>
      <c r="B29" s="267" t="s">
        <v>599</v>
      </c>
      <c r="C29" s="71" t="s">
        <v>92</v>
      </c>
      <c r="D29" s="74" t="s">
        <v>160</v>
      </c>
      <c r="E29" s="71" t="s">
        <v>159</v>
      </c>
      <c r="F29" s="74" t="s">
        <v>93</v>
      </c>
      <c r="G29" s="76">
        <f>((370+380)*0.4*0.25)*0.75</f>
        <v>56.25</v>
      </c>
      <c r="H29" s="237">
        <v>33.869999999999997</v>
      </c>
      <c r="I29" s="237">
        <f>ROUND(H29*1.3091,2)</f>
        <v>44.34</v>
      </c>
      <c r="J29" s="75">
        <f>ROUND(G29*I29,2)</f>
        <v>2494.13</v>
      </c>
      <c r="K29" s="230" t="s">
        <v>336</v>
      </c>
    </row>
    <row r="30" spans="1:11" ht="38.25">
      <c r="A30" s="61"/>
      <c r="B30" s="267" t="s">
        <v>600</v>
      </c>
      <c r="C30" s="71" t="s">
        <v>92</v>
      </c>
      <c r="D30" s="74" t="s">
        <v>377</v>
      </c>
      <c r="E30" s="71" t="s">
        <v>378</v>
      </c>
      <c r="F30" s="74" t="s">
        <v>93</v>
      </c>
      <c r="G30" s="76">
        <v>142</v>
      </c>
      <c r="H30" s="237">
        <v>8.7200000000000006</v>
      </c>
      <c r="I30" s="237">
        <f>ROUND(H30*1.3091,2)</f>
        <v>11.42</v>
      </c>
      <c r="J30" s="75">
        <f>ROUND(G30*I30,2)</f>
        <v>1621.64</v>
      </c>
      <c r="K30" s="230" t="s">
        <v>336</v>
      </c>
    </row>
    <row r="31" spans="1:11" ht="11.45" customHeight="1">
      <c r="A31" s="61"/>
      <c r="B31" s="305"/>
      <c r="C31" s="306"/>
      <c r="D31" s="306"/>
      <c r="E31" s="306"/>
      <c r="F31" s="306"/>
      <c r="G31" s="306"/>
      <c r="H31" s="306"/>
      <c r="I31" s="306"/>
      <c r="J31" s="307"/>
    </row>
    <row r="32" spans="1:11" ht="11.45" customHeight="1">
      <c r="A32" s="61"/>
      <c r="B32" s="209" t="s">
        <v>75</v>
      </c>
      <c r="C32" s="270"/>
      <c r="D32" s="271"/>
      <c r="E32" s="136" t="s">
        <v>368</v>
      </c>
      <c r="F32" s="89"/>
      <c r="G32" s="137"/>
      <c r="H32" s="138"/>
      <c r="I32" s="139"/>
      <c r="J32" s="140">
        <f>SUM(J33:J44)</f>
        <v>30587.84</v>
      </c>
    </row>
    <row r="33" spans="1:11" ht="51">
      <c r="A33" s="61"/>
      <c r="B33" s="115" t="s">
        <v>119</v>
      </c>
      <c r="C33" s="83" t="s">
        <v>92</v>
      </c>
      <c r="D33" s="83" t="s">
        <v>297</v>
      </c>
      <c r="E33" s="223" t="s">
        <v>296</v>
      </c>
      <c r="F33" s="74" t="s">
        <v>93</v>
      </c>
      <c r="G33" s="76">
        <v>382</v>
      </c>
      <c r="H33" s="237">
        <v>12.73</v>
      </c>
      <c r="I33" s="237">
        <f t="shared" ref="I33:I44" si="0">ROUND(H33*1.3091,2)</f>
        <v>16.66</v>
      </c>
      <c r="J33" s="75">
        <f t="shared" ref="J33:J44" si="1">ROUND(G33*I33,2)</f>
        <v>6364.12</v>
      </c>
      <c r="K33" s="229" t="s">
        <v>336</v>
      </c>
    </row>
    <row r="34" spans="1:11" ht="38.25">
      <c r="A34" s="61"/>
      <c r="B34" s="115" t="s">
        <v>139</v>
      </c>
      <c r="C34" s="83" t="s">
        <v>92</v>
      </c>
      <c r="D34" s="83" t="s">
        <v>304</v>
      </c>
      <c r="E34" s="223" t="s">
        <v>303</v>
      </c>
      <c r="F34" s="74" t="s">
        <v>93</v>
      </c>
      <c r="G34" s="76">
        <v>151.77000000000001</v>
      </c>
      <c r="H34" s="237">
        <v>17.79</v>
      </c>
      <c r="I34" s="237">
        <f t="shared" si="0"/>
        <v>23.29</v>
      </c>
      <c r="J34" s="75">
        <f t="shared" si="1"/>
        <v>3534.72</v>
      </c>
      <c r="K34" s="229" t="s">
        <v>336</v>
      </c>
    </row>
    <row r="35" spans="1:11" ht="76.5">
      <c r="A35" s="61"/>
      <c r="B35" s="115" t="s">
        <v>404</v>
      </c>
      <c r="C35" s="83" t="s">
        <v>92</v>
      </c>
      <c r="D35" s="83" t="s">
        <v>306</v>
      </c>
      <c r="E35" s="223" t="s">
        <v>305</v>
      </c>
      <c r="F35" s="74" t="s">
        <v>93</v>
      </c>
      <c r="G35" s="76">
        <f>38.15*1.5</f>
        <v>57.23</v>
      </c>
      <c r="H35" s="237">
        <v>14.71</v>
      </c>
      <c r="I35" s="237">
        <f t="shared" si="0"/>
        <v>19.260000000000002</v>
      </c>
      <c r="J35" s="75">
        <f t="shared" si="1"/>
        <v>1102.25</v>
      </c>
      <c r="K35" s="229" t="s">
        <v>336</v>
      </c>
    </row>
    <row r="36" spans="1:11" ht="51">
      <c r="A36" s="61"/>
      <c r="B36" s="115" t="s">
        <v>405</v>
      </c>
      <c r="C36" s="83" t="s">
        <v>92</v>
      </c>
      <c r="D36" s="83" t="s">
        <v>308</v>
      </c>
      <c r="E36" s="223" t="s">
        <v>307</v>
      </c>
      <c r="F36" s="74" t="s">
        <v>97</v>
      </c>
      <c r="G36" s="76">
        <v>814</v>
      </c>
      <c r="H36" s="237">
        <v>9.8699999999999992</v>
      </c>
      <c r="I36" s="237">
        <f t="shared" si="0"/>
        <v>12.92</v>
      </c>
      <c r="J36" s="75">
        <f t="shared" si="1"/>
        <v>10516.88</v>
      </c>
      <c r="K36" s="229" t="s">
        <v>336</v>
      </c>
    </row>
    <row r="37" spans="1:11" ht="25.5">
      <c r="A37" s="61"/>
      <c r="B37" s="115" t="s">
        <v>406</v>
      </c>
      <c r="C37" s="83" t="s">
        <v>92</v>
      </c>
      <c r="D37" s="83" t="s">
        <v>364</v>
      </c>
      <c r="E37" s="221" t="s">
        <v>365</v>
      </c>
      <c r="F37" s="74" t="s">
        <v>108</v>
      </c>
      <c r="G37" s="76">
        <v>4</v>
      </c>
      <c r="H37" s="237">
        <v>11.85</v>
      </c>
      <c r="I37" s="237">
        <f t="shared" si="0"/>
        <v>15.51</v>
      </c>
      <c r="J37" s="75">
        <f t="shared" si="1"/>
        <v>62.04</v>
      </c>
      <c r="K37" s="231" t="s">
        <v>336</v>
      </c>
    </row>
    <row r="38" spans="1:11" ht="25.5">
      <c r="A38" s="61"/>
      <c r="B38" s="115" t="s">
        <v>407</v>
      </c>
      <c r="C38" s="83" t="s">
        <v>92</v>
      </c>
      <c r="D38" s="83" t="s">
        <v>366</v>
      </c>
      <c r="E38" s="221" t="s">
        <v>367</v>
      </c>
      <c r="F38" s="74" t="s">
        <v>93</v>
      </c>
      <c r="G38" s="76">
        <v>71</v>
      </c>
      <c r="H38" s="237">
        <v>7.94</v>
      </c>
      <c r="I38" s="237">
        <f t="shared" si="0"/>
        <v>10.39</v>
      </c>
      <c r="J38" s="75">
        <f t="shared" si="1"/>
        <v>737.69</v>
      </c>
      <c r="K38" s="231" t="s">
        <v>336</v>
      </c>
    </row>
    <row r="39" spans="1:11" ht="63.75">
      <c r="A39" s="61"/>
      <c r="B39" s="115" t="s">
        <v>408</v>
      </c>
      <c r="C39" s="83" t="s">
        <v>92</v>
      </c>
      <c r="D39" s="83" t="s">
        <v>369</v>
      </c>
      <c r="E39" s="221" t="s">
        <v>370</v>
      </c>
      <c r="F39" s="74" t="s">
        <v>93</v>
      </c>
      <c r="G39" s="76">
        <v>71</v>
      </c>
      <c r="H39" s="237">
        <v>13.24</v>
      </c>
      <c r="I39" s="237">
        <f t="shared" si="0"/>
        <v>17.329999999999998</v>
      </c>
      <c r="J39" s="75">
        <f t="shared" si="1"/>
        <v>1230.43</v>
      </c>
      <c r="K39" s="231" t="s">
        <v>336</v>
      </c>
    </row>
    <row r="40" spans="1:11" ht="63.75">
      <c r="A40" s="61"/>
      <c r="B40" s="115" t="s">
        <v>409</v>
      </c>
      <c r="C40" s="221" t="s">
        <v>92</v>
      </c>
      <c r="D40" s="221" t="s">
        <v>403</v>
      </c>
      <c r="E40" s="221" t="s">
        <v>402</v>
      </c>
      <c r="F40" s="74" t="s">
        <v>93</v>
      </c>
      <c r="G40" s="76">
        <v>78.13</v>
      </c>
      <c r="H40" s="237">
        <v>19.91</v>
      </c>
      <c r="I40" s="237">
        <f t="shared" si="0"/>
        <v>26.06</v>
      </c>
      <c r="J40" s="75">
        <f t="shared" si="1"/>
        <v>2036.07</v>
      </c>
      <c r="K40" s="231" t="s">
        <v>336</v>
      </c>
    </row>
    <row r="41" spans="1:11" ht="38.25">
      <c r="A41" s="61"/>
      <c r="B41" s="115" t="s">
        <v>410</v>
      </c>
      <c r="C41" s="77" t="s">
        <v>95</v>
      </c>
      <c r="D41" s="219">
        <v>97627</v>
      </c>
      <c r="E41" s="221" t="s">
        <v>414</v>
      </c>
      <c r="F41" s="74" t="s">
        <v>94</v>
      </c>
      <c r="G41" s="76">
        <f>((0.2*0.2)*16*3)+((7*3*0.3*0.15)+(15*2*0.3*0.15))</f>
        <v>4.22</v>
      </c>
      <c r="H41" s="237">
        <v>185.65</v>
      </c>
      <c r="I41" s="237">
        <f t="shared" si="0"/>
        <v>243.03</v>
      </c>
      <c r="J41" s="75">
        <f t="shared" si="1"/>
        <v>1025.5899999999999</v>
      </c>
      <c r="K41" s="231" t="s">
        <v>336</v>
      </c>
    </row>
    <row r="42" spans="1:11" ht="25.5">
      <c r="A42" s="61"/>
      <c r="B42" s="115" t="s">
        <v>411</v>
      </c>
      <c r="C42" s="77" t="s">
        <v>95</v>
      </c>
      <c r="D42" s="83">
        <v>97660</v>
      </c>
      <c r="E42" s="221" t="s">
        <v>415</v>
      </c>
      <c r="F42" s="74" t="s">
        <v>108</v>
      </c>
      <c r="G42" s="76">
        <v>45</v>
      </c>
      <c r="H42" s="237">
        <v>0.56000000000000005</v>
      </c>
      <c r="I42" s="237">
        <f t="shared" si="0"/>
        <v>0.73</v>
      </c>
      <c r="J42" s="75">
        <f t="shared" si="1"/>
        <v>32.85</v>
      </c>
      <c r="K42" s="229" t="s">
        <v>336</v>
      </c>
    </row>
    <row r="43" spans="1:11" ht="38.25">
      <c r="A43" s="61"/>
      <c r="B43" s="115" t="s">
        <v>412</v>
      </c>
      <c r="C43" s="77" t="s">
        <v>95</v>
      </c>
      <c r="D43" s="83">
        <v>98527</v>
      </c>
      <c r="E43" s="221" t="s">
        <v>416</v>
      </c>
      <c r="F43" s="74" t="s">
        <v>108</v>
      </c>
      <c r="G43" s="76">
        <v>4</v>
      </c>
      <c r="H43" s="237">
        <v>183.94</v>
      </c>
      <c r="I43" s="237">
        <f t="shared" si="0"/>
        <v>240.8</v>
      </c>
      <c r="J43" s="75">
        <f t="shared" si="1"/>
        <v>963.2</v>
      </c>
      <c r="K43" s="231" t="s">
        <v>336</v>
      </c>
    </row>
    <row r="44" spans="1:11" ht="25.5">
      <c r="A44" s="61"/>
      <c r="B44" s="115" t="s">
        <v>413</v>
      </c>
      <c r="C44" s="77" t="s">
        <v>95</v>
      </c>
      <c r="D44" s="83">
        <v>97655</v>
      </c>
      <c r="E44" s="221" t="s">
        <v>417</v>
      </c>
      <c r="F44" s="74" t="s">
        <v>93</v>
      </c>
      <c r="G44" s="76">
        <v>71</v>
      </c>
      <c r="H44" s="237">
        <v>32.08</v>
      </c>
      <c r="I44" s="237">
        <f t="shared" si="0"/>
        <v>42</v>
      </c>
      <c r="J44" s="75">
        <f t="shared" si="1"/>
        <v>2982</v>
      </c>
      <c r="K44" s="231" t="s">
        <v>336</v>
      </c>
    </row>
    <row r="45" spans="1:11" ht="11.45" customHeight="1">
      <c r="A45" s="61"/>
      <c r="B45" s="305"/>
      <c r="C45" s="306"/>
      <c r="D45" s="306"/>
      <c r="E45" s="306"/>
      <c r="F45" s="306"/>
      <c r="G45" s="306"/>
      <c r="H45" s="306"/>
      <c r="I45" s="306"/>
      <c r="J45" s="307"/>
    </row>
    <row r="46" spans="1:11" ht="11.45" customHeight="1">
      <c r="A46" s="61"/>
      <c r="B46" s="209" t="s">
        <v>76</v>
      </c>
      <c r="C46" s="270"/>
      <c r="D46" s="271"/>
      <c r="E46" s="136" t="s">
        <v>153</v>
      </c>
      <c r="F46" s="89"/>
      <c r="G46" s="137"/>
      <c r="H46" s="138"/>
      <c r="I46" s="139"/>
      <c r="J46" s="140">
        <f>SUM(J47+J51)</f>
        <v>24003.83</v>
      </c>
    </row>
    <row r="47" spans="1:11" ht="11.45" customHeight="1">
      <c r="A47" s="61"/>
      <c r="B47" s="116" t="s">
        <v>120</v>
      </c>
      <c r="C47" s="341"/>
      <c r="D47" s="342"/>
      <c r="E47" s="93" t="s">
        <v>161</v>
      </c>
      <c r="F47" s="94"/>
      <c r="G47" s="142"/>
      <c r="H47" s="95"/>
      <c r="I47" s="95"/>
      <c r="J47" s="108">
        <f>SUM(J48:J50)</f>
        <v>4211.93</v>
      </c>
    </row>
    <row r="48" spans="1:11" ht="38.25">
      <c r="A48" s="61"/>
      <c r="B48" s="115" t="s">
        <v>207</v>
      </c>
      <c r="C48" s="77" t="s">
        <v>92</v>
      </c>
      <c r="D48" s="70" t="s">
        <v>154</v>
      </c>
      <c r="E48" s="71" t="s">
        <v>155</v>
      </c>
      <c r="F48" s="74" t="s">
        <v>94</v>
      </c>
      <c r="G48" s="76">
        <f>(0.65*0.65*0.1*23)+(0.8*0.8*0.1*1)+(0.7*0.7*0.1*5)+(1.2*0.85*0.1*1)+(0.6*0.6*0.1*1)</f>
        <v>1.42</v>
      </c>
      <c r="H48" s="237">
        <v>511.6</v>
      </c>
      <c r="I48" s="237">
        <f>ROUND(H48*1.3091,2)</f>
        <v>669.74</v>
      </c>
      <c r="J48" s="75">
        <f t="shared" ref="J48:J53" si="2">ROUND(G48*I48,2)</f>
        <v>951.03</v>
      </c>
      <c r="K48" s="229" t="s">
        <v>336</v>
      </c>
    </row>
    <row r="49" spans="1:11" ht="25.5">
      <c r="A49" s="61"/>
      <c r="B49" s="115" t="s">
        <v>208</v>
      </c>
      <c r="C49" s="77" t="s">
        <v>95</v>
      </c>
      <c r="D49" s="70">
        <v>96545</v>
      </c>
      <c r="E49" s="73" t="s">
        <v>165</v>
      </c>
      <c r="F49" s="79" t="s">
        <v>96</v>
      </c>
      <c r="G49" s="76">
        <f>((0.94*8*0.245)+(0.94*8*0.245)*23)+(1.09*10*2*0.245)+((0.99*8*0.245)+(0.99*8*0.245)*5)+((1.13*11*0.395)+(1.49*10*0.245)*1)+(0.89*7*2*0.245)</f>
        <v>72.81</v>
      </c>
      <c r="H49" s="237">
        <v>13.46</v>
      </c>
      <c r="I49" s="237">
        <f>ROUND(H49*1.3091,2)</f>
        <v>17.62</v>
      </c>
      <c r="J49" s="75">
        <f t="shared" si="2"/>
        <v>1282.9100000000001</v>
      </c>
      <c r="K49" s="229" t="s">
        <v>336</v>
      </c>
    </row>
    <row r="50" spans="1:11" ht="38.25">
      <c r="A50" s="61"/>
      <c r="B50" s="115" t="s">
        <v>209</v>
      </c>
      <c r="C50" s="77" t="s">
        <v>92</v>
      </c>
      <c r="D50" s="70" t="s">
        <v>179</v>
      </c>
      <c r="E50" s="73" t="s">
        <v>178</v>
      </c>
      <c r="F50" s="79" t="s">
        <v>94</v>
      </c>
      <c r="G50" s="76">
        <f>(0.65*0.65*0.25*23)+(0.8*0.8*0.25*1)+(0.7*0.7*0.25*5)+(1.2*0.85*0.25*1)+(0.6*0.6*0.25*1)</f>
        <v>3.55</v>
      </c>
      <c r="H50" s="237">
        <v>425.62</v>
      </c>
      <c r="I50" s="237">
        <f>ROUND(H50*1.3091,2)</f>
        <v>557.17999999999995</v>
      </c>
      <c r="J50" s="75">
        <f t="shared" si="2"/>
        <v>1977.99</v>
      </c>
      <c r="K50" s="229" t="s">
        <v>336</v>
      </c>
    </row>
    <row r="51" spans="1:11" ht="11.45" customHeight="1">
      <c r="A51" s="61"/>
      <c r="B51" s="116" t="s">
        <v>77</v>
      </c>
      <c r="C51" s="341"/>
      <c r="D51" s="342"/>
      <c r="E51" s="93" t="s">
        <v>162</v>
      </c>
      <c r="F51" s="94"/>
      <c r="G51" s="142"/>
      <c r="H51" s="95"/>
      <c r="I51" s="95"/>
      <c r="J51" s="108">
        <f>SUM(J52:J53)</f>
        <v>19791.900000000001</v>
      </c>
    </row>
    <row r="52" spans="1:11" ht="25.5">
      <c r="A52" s="61"/>
      <c r="B52" s="115" t="s">
        <v>210</v>
      </c>
      <c r="C52" s="77" t="s">
        <v>92</v>
      </c>
      <c r="D52" s="70" t="s">
        <v>164</v>
      </c>
      <c r="E52" s="73" t="s">
        <v>163</v>
      </c>
      <c r="F52" s="79" t="s">
        <v>93</v>
      </c>
      <c r="G52" s="76">
        <f>((3.83*8)+(9.6*4)+(56))*0.3*2</f>
        <v>75.02</v>
      </c>
      <c r="H52" s="237">
        <v>53.6</v>
      </c>
      <c r="I52" s="237">
        <f>ROUND(H52*1.3091,2)</f>
        <v>70.17</v>
      </c>
      <c r="J52" s="75">
        <f t="shared" si="2"/>
        <v>5264.15</v>
      </c>
      <c r="K52" s="229" t="s">
        <v>336</v>
      </c>
    </row>
    <row r="53" spans="1:11" ht="38.25">
      <c r="A53" s="61"/>
      <c r="B53" s="115" t="s">
        <v>421</v>
      </c>
      <c r="C53" s="77" t="s">
        <v>92</v>
      </c>
      <c r="D53" s="72" t="s">
        <v>205</v>
      </c>
      <c r="E53" s="73" t="s">
        <v>204</v>
      </c>
      <c r="F53" s="79" t="s">
        <v>94</v>
      </c>
      <c r="G53" s="76">
        <f>((3.83*8)+(9.6*4)+(56))*0.2*0.2</f>
        <v>5</v>
      </c>
      <c r="H53" s="237">
        <v>2219.5</v>
      </c>
      <c r="I53" s="237">
        <f>ROUND(H53*1.3091,2)</f>
        <v>2905.55</v>
      </c>
      <c r="J53" s="75">
        <f t="shared" si="2"/>
        <v>14527.75</v>
      </c>
      <c r="K53" s="229" t="s">
        <v>336</v>
      </c>
    </row>
    <row r="54" spans="1:11" ht="11.45" customHeight="1">
      <c r="A54" s="61"/>
      <c r="B54" s="305"/>
      <c r="C54" s="306"/>
      <c r="D54" s="306"/>
      <c r="E54" s="306"/>
      <c r="F54" s="306"/>
      <c r="G54" s="306"/>
      <c r="H54" s="306"/>
      <c r="I54" s="306"/>
      <c r="J54" s="307"/>
    </row>
    <row r="55" spans="1:11" ht="15">
      <c r="A55" s="61"/>
      <c r="B55" s="114" t="s">
        <v>85</v>
      </c>
      <c r="C55" s="270"/>
      <c r="D55" s="271"/>
      <c r="E55" s="88" t="s">
        <v>79</v>
      </c>
      <c r="F55" s="89"/>
      <c r="G55" s="127"/>
      <c r="H55" s="112"/>
      <c r="I55" s="113"/>
      <c r="J55" s="90">
        <f>SUM(J56+J59+J62+J65)</f>
        <v>55762.87</v>
      </c>
    </row>
    <row r="56" spans="1:11" ht="14.45" customHeight="1">
      <c r="A56" s="61"/>
      <c r="B56" s="116" t="s">
        <v>101</v>
      </c>
      <c r="C56" s="337"/>
      <c r="D56" s="338"/>
      <c r="E56" s="93" t="s">
        <v>177</v>
      </c>
      <c r="F56" s="94"/>
      <c r="G56" s="141"/>
      <c r="H56" s="95"/>
      <c r="I56" s="95"/>
      <c r="J56" s="108">
        <f>SUM(J57:J58)</f>
        <v>18263.14</v>
      </c>
    </row>
    <row r="57" spans="1:11" ht="25.5">
      <c r="A57" s="61"/>
      <c r="B57" s="115" t="s">
        <v>422</v>
      </c>
      <c r="C57" s="77" t="s">
        <v>92</v>
      </c>
      <c r="D57" s="70" t="s">
        <v>164</v>
      </c>
      <c r="E57" s="73" t="s">
        <v>163</v>
      </c>
      <c r="F57" s="79" t="s">
        <v>93</v>
      </c>
      <c r="G57" s="76">
        <f>((9*(1.2+2.6+3)*(0.2+0.2)))+((22*(1.2+0.6)*(0.2+0.2)))</f>
        <v>40.32</v>
      </c>
      <c r="H57" s="237">
        <v>53.6</v>
      </c>
      <c r="I57" s="237">
        <f>ROUND(H57*1.3091,2)</f>
        <v>70.17</v>
      </c>
      <c r="J57" s="75">
        <f>ROUND(G57*I57,2)</f>
        <v>2829.25</v>
      </c>
      <c r="K57" s="229" t="s">
        <v>336</v>
      </c>
    </row>
    <row r="58" spans="1:11" ht="25.5">
      <c r="A58" s="61"/>
      <c r="B58" s="115" t="s">
        <v>423</v>
      </c>
      <c r="C58" s="77" t="s">
        <v>92</v>
      </c>
      <c r="D58" s="70" t="s">
        <v>462</v>
      </c>
      <c r="E58" s="73" t="s">
        <v>461</v>
      </c>
      <c r="F58" s="79" t="s">
        <v>94</v>
      </c>
      <c r="G58" s="76">
        <f>((9*0.2*0.2*(1.2+2.6+3)))+((22*0.2*0.2*(1.2+0.6)))</f>
        <v>4.03</v>
      </c>
      <c r="H58" s="237">
        <v>2925.48</v>
      </c>
      <c r="I58" s="237">
        <f>ROUND(H58*1.3091,2)</f>
        <v>3829.75</v>
      </c>
      <c r="J58" s="75">
        <f>ROUND(G58*I58,2)</f>
        <v>15433.89</v>
      </c>
      <c r="K58" s="231" t="s">
        <v>336</v>
      </c>
    </row>
    <row r="59" spans="1:11" ht="15">
      <c r="A59" s="61"/>
      <c r="B59" s="116" t="s">
        <v>121</v>
      </c>
      <c r="C59" s="165"/>
      <c r="D59" s="91"/>
      <c r="E59" s="93" t="s">
        <v>166</v>
      </c>
      <c r="F59" s="94"/>
      <c r="G59" s="141"/>
      <c r="H59" s="95"/>
      <c r="I59" s="95"/>
      <c r="J59" s="108">
        <f>SUM(J60:J61)</f>
        <v>21622.400000000001</v>
      </c>
    </row>
    <row r="60" spans="1:11" ht="25.5">
      <c r="A60" s="61"/>
      <c r="B60" s="115" t="s">
        <v>424</v>
      </c>
      <c r="C60" s="77" t="s">
        <v>92</v>
      </c>
      <c r="D60" s="70" t="s">
        <v>164</v>
      </c>
      <c r="E60" s="73" t="s">
        <v>163</v>
      </c>
      <c r="F60" s="79" t="s">
        <v>93</v>
      </c>
      <c r="G60" s="76">
        <f>((3.83*8)+(9.6*4)+(56))*0.3*2</f>
        <v>75.02</v>
      </c>
      <c r="H60" s="237">
        <v>53.6</v>
      </c>
      <c r="I60" s="237">
        <f>ROUND(H60*1.3091,2)</f>
        <v>70.17</v>
      </c>
      <c r="J60" s="75">
        <f>ROUND(G60*I60,2)</f>
        <v>5264.15</v>
      </c>
      <c r="K60" s="229" t="s">
        <v>336</v>
      </c>
    </row>
    <row r="61" spans="1:11" ht="38.25">
      <c r="A61" s="61"/>
      <c r="B61" s="115" t="s">
        <v>425</v>
      </c>
      <c r="C61" s="77" t="s">
        <v>92</v>
      </c>
      <c r="D61" s="72" t="s">
        <v>205</v>
      </c>
      <c r="E61" s="73" t="s">
        <v>204</v>
      </c>
      <c r="F61" s="79" t="s">
        <v>94</v>
      </c>
      <c r="G61" s="76">
        <f>((3.83*8)+(9.6*4)+(56))*0.15*0.3</f>
        <v>5.63</v>
      </c>
      <c r="H61" s="237">
        <v>2219.5</v>
      </c>
      <c r="I61" s="237">
        <f>ROUND(H61*1.3091,2)</f>
        <v>2905.55</v>
      </c>
      <c r="J61" s="75">
        <f>ROUND(G61*I61,2)</f>
        <v>16358.25</v>
      </c>
      <c r="K61" s="229" t="s">
        <v>336</v>
      </c>
    </row>
    <row r="62" spans="1:11" ht="14.45" customHeight="1">
      <c r="A62" s="61"/>
      <c r="B62" s="116" t="s">
        <v>122</v>
      </c>
      <c r="C62" s="337"/>
      <c r="D62" s="338"/>
      <c r="E62" s="93" t="s">
        <v>201</v>
      </c>
      <c r="F62" s="94"/>
      <c r="G62" s="128"/>
      <c r="H62" s="95"/>
      <c r="I62" s="95"/>
      <c r="J62" s="108">
        <f>SUM(J63:J64)</f>
        <v>1125.9100000000001</v>
      </c>
    </row>
    <row r="63" spans="1:11" ht="15">
      <c r="A63" s="61"/>
      <c r="B63" s="115" t="s">
        <v>426</v>
      </c>
      <c r="C63" s="77" t="s">
        <v>95</v>
      </c>
      <c r="D63" s="72">
        <v>93182</v>
      </c>
      <c r="E63" s="73" t="s">
        <v>278</v>
      </c>
      <c r="F63" s="79" t="s">
        <v>97</v>
      </c>
      <c r="G63" s="76">
        <f>(1.5*4)+(0.8*6)</f>
        <v>10.8</v>
      </c>
      <c r="H63" s="237">
        <v>57.35</v>
      </c>
      <c r="I63" s="237">
        <f>ROUND(H63*1.3091,2)</f>
        <v>75.08</v>
      </c>
      <c r="J63" s="75">
        <f>ROUND(G63*I63,2)</f>
        <v>810.86</v>
      </c>
      <c r="K63" s="229" t="s">
        <v>336</v>
      </c>
    </row>
    <row r="64" spans="1:11" ht="51">
      <c r="A64" s="61"/>
      <c r="B64" s="115" t="s">
        <v>427</v>
      </c>
      <c r="C64" s="77" t="s">
        <v>92</v>
      </c>
      <c r="D64" s="72" t="s">
        <v>203</v>
      </c>
      <c r="E64" s="73" t="s">
        <v>202</v>
      </c>
      <c r="F64" s="79" t="s">
        <v>94</v>
      </c>
      <c r="G64" s="76">
        <f>(1.5*4)*0.15*0.1</f>
        <v>0.09</v>
      </c>
      <c r="H64" s="237">
        <v>2674.01</v>
      </c>
      <c r="I64" s="237">
        <f>ROUND(H64*1.3091,2)</f>
        <v>3500.55</v>
      </c>
      <c r="J64" s="75">
        <f>ROUND(G64*I64,2)</f>
        <v>315.05</v>
      </c>
      <c r="K64" s="229" t="s">
        <v>336</v>
      </c>
    </row>
    <row r="65" spans="1:11" ht="14.45" customHeight="1">
      <c r="A65" s="61"/>
      <c r="B65" s="116" t="s">
        <v>123</v>
      </c>
      <c r="C65" s="337"/>
      <c r="D65" s="338"/>
      <c r="E65" s="93" t="s">
        <v>167</v>
      </c>
      <c r="F65" s="94"/>
      <c r="G65" s="128"/>
      <c r="H65" s="95"/>
      <c r="I65" s="95"/>
      <c r="J65" s="108">
        <f>SUM(J66:J67)</f>
        <v>14751.42</v>
      </c>
    </row>
    <row r="66" spans="1:11" ht="63.75">
      <c r="A66" s="61"/>
      <c r="B66" s="115" t="s">
        <v>428</v>
      </c>
      <c r="C66" s="77" t="s">
        <v>92</v>
      </c>
      <c r="D66" s="72" t="s">
        <v>279</v>
      </c>
      <c r="E66" s="73" t="s">
        <v>280</v>
      </c>
      <c r="F66" s="79" t="s">
        <v>93</v>
      </c>
      <c r="G66" s="76">
        <v>71.86</v>
      </c>
      <c r="H66" s="237">
        <v>140.22</v>
      </c>
      <c r="I66" s="237">
        <f>ROUND(H66*1.3091,2)</f>
        <v>183.56</v>
      </c>
      <c r="J66" s="75">
        <f>ROUND(G66*I66,2)</f>
        <v>13190.62</v>
      </c>
      <c r="K66" s="231" t="s">
        <v>344</v>
      </c>
    </row>
    <row r="67" spans="1:11" ht="38.25">
      <c r="A67" s="61"/>
      <c r="B67" s="115" t="s">
        <v>429</v>
      </c>
      <c r="C67" s="77" t="s">
        <v>92</v>
      </c>
      <c r="D67" s="72" t="s">
        <v>282</v>
      </c>
      <c r="E67" s="73" t="s">
        <v>281</v>
      </c>
      <c r="F67" s="79" t="s">
        <v>283</v>
      </c>
      <c r="G67" s="76">
        <v>71.86</v>
      </c>
      <c r="H67" s="237">
        <v>16.59</v>
      </c>
      <c r="I67" s="237">
        <f>ROUND(H67*1.3091,2)</f>
        <v>21.72</v>
      </c>
      <c r="J67" s="75">
        <f>ROUND(G67*I67,2)</f>
        <v>1560.8</v>
      </c>
      <c r="K67" s="231" t="s">
        <v>344</v>
      </c>
    </row>
    <row r="68" spans="1:11" ht="9.6" customHeight="1">
      <c r="A68" s="61"/>
      <c r="B68" s="274"/>
      <c r="C68" s="275"/>
      <c r="D68" s="275"/>
      <c r="E68" s="275"/>
      <c r="F68" s="275"/>
      <c r="G68" s="275"/>
      <c r="H68" s="275"/>
      <c r="I68" s="275"/>
      <c r="J68" s="276"/>
    </row>
    <row r="69" spans="1:11" ht="15">
      <c r="A69" s="61"/>
      <c r="B69" s="96" t="s">
        <v>86</v>
      </c>
      <c r="C69" s="270"/>
      <c r="D69" s="271"/>
      <c r="E69" s="88" t="s">
        <v>99</v>
      </c>
      <c r="F69" s="89"/>
      <c r="G69" s="126"/>
      <c r="H69" s="92"/>
      <c r="I69" s="97"/>
      <c r="J69" s="90">
        <f>SUM(J70:J73)</f>
        <v>28239.01</v>
      </c>
    </row>
    <row r="70" spans="1:11" ht="38.25">
      <c r="A70" s="61"/>
      <c r="B70" s="85" t="s">
        <v>102</v>
      </c>
      <c r="C70" s="73" t="s">
        <v>92</v>
      </c>
      <c r="D70" s="74" t="s">
        <v>346</v>
      </c>
      <c r="E70" s="73" t="s">
        <v>345</v>
      </c>
      <c r="F70" s="79" t="s">
        <v>93</v>
      </c>
      <c r="G70" s="76">
        <f>(3.83*8)+(9.6*4)*2.6</f>
        <v>130.47999999999999</v>
      </c>
      <c r="H70" s="237">
        <v>65.48</v>
      </c>
      <c r="I70" s="218">
        <f>ROUND(H70*1.2079,2)</f>
        <v>79.09</v>
      </c>
      <c r="J70" s="75">
        <f>ROUND(G70*I70,2)</f>
        <v>10319.66</v>
      </c>
      <c r="K70" s="231" t="s">
        <v>344</v>
      </c>
    </row>
    <row r="71" spans="1:11" ht="51">
      <c r="A71" s="61"/>
      <c r="B71" s="85" t="s">
        <v>514</v>
      </c>
      <c r="C71" s="73" t="s">
        <v>92</v>
      </c>
      <c r="D71" s="74" t="s">
        <v>516</v>
      </c>
      <c r="E71" s="73" t="s">
        <v>515</v>
      </c>
      <c r="F71" s="79" t="s">
        <v>93</v>
      </c>
      <c r="G71" s="76">
        <f>((28.27*0.6)+(6.9*0.6)+(7.03*0.6)*2)+(1.56*1.75*2)</f>
        <v>35</v>
      </c>
      <c r="H71" s="237">
        <v>66.459999999999994</v>
      </c>
      <c r="I71" s="218">
        <f>ROUND(H71*1.2079,2)</f>
        <v>80.28</v>
      </c>
      <c r="J71" s="75">
        <f>ROUND(G71*I71,2)</f>
        <v>2809.8</v>
      </c>
      <c r="K71" s="231" t="s">
        <v>344</v>
      </c>
    </row>
    <row r="72" spans="1:11" ht="25.5">
      <c r="A72" s="61"/>
      <c r="B72" s="85" t="s">
        <v>517</v>
      </c>
      <c r="C72" s="77" t="s">
        <v>92</v>
      </c>
      <c r="D72" s="219" t="s">
        <v>349</v>
      </c>
      <c r="E72" s="226" t="s">
        <v>348</v>
      </c>
      <c r="F72" s="74" t="s">
        <v>97</v>
      </c>
      <c r="G72" s="76">
        <v>18</v>
      </c>
      <c r="H72" s="168">
        <v>200.48</v>
      </c>
      <c r="I72" s="237">
        <f>ROUND(H72*1.3091,2)</f>
        <v>262.45</v>
      </c>
      <c r="J72" s="147">
        <f>ROUND(G72*I72,2)</f>
        <v>4724.1000000000004</v>
      </c>
      <c r="K72" s="231"/>
    </row>
    <row r="73" spans="1:11" ht="63.75">
      <c r="A73" s="61"/>
      <c r="B73" s="85" t="s">
        <v>608</v>
      </c>
      <c r="C73" s="73" t="s">
        <v>92</v>
      </c>
      <c r="D73" s="74" t="s">
        <v>513</v>
      </c>
      <c r="E73" s="73" t="s">
        <v>512</v>
      </c>
      <c r="F73" s="79" t="s">
        <v>93</v>
      </c>
      <c r="G73" s="76">
        <f>(1*8.75)+(1*6.85)+(3.6*1)+(1*6.85)+((1.26+2.02+1.86+3.29+4.4+4.4+5.46+2.11+1.86)*1)</f>
        <v>52.71</v>
      </c>
      <c r="H73" s="237">
        <v>163.12</v>
      </c>
      <c r="I73" s="218">
        <f>ROUND(H73*1.2079,2)</f>
        <v>197.03</v>
      </c>
      <c r="J73" s="75">
        <f>ROUND(G73*I73,2)</f>
        <v>10385.450000000001</v>
      </c>
      <c r="K73" s="231" t="s">
        <v>344</v>
      </c>
    </row>
    <row r="74" spans="1:11" ht="10.15" customHeight="1">
      <c r="A74" s="61"/>
      <c r="B74" s="274"/>
      <c r="C74" s="275"/>
      <c r="D74" s="275"/>
      <c r="E74" s="275"/>
      <c r="F74" s="275"/>
      <c r="G74" s="275"/>
      <c r="H74" s="275"/>
      <c r="I74" s="275"/>
      <c r="J74" s="276"/>
    </row>
    <row r="75" spans="1:11" ht="15">
      <c r="A75" s="61"/>
      <c r="B75" s="98" t="s">
        <v>87</v>
      </c>
      <c r="C75" s="270"/>
      <c r="D75" s="271"/>
      <c r="E75" s="88" t="s">
        <v>80</v>
      </c>
      <c r="F75" s="99"/>
      <c r="G75" s="129"/>
      <c r="H75" s="100"/>
      <c r="I75" s="101"/>
      <c r="J75" s="90">
        <f>SUM(J76:J78)</f>
        <v>7827.13</v>
      </c>
    </row>
    <row r="76" spans="1:11" ht="25.5">
      <c r="A76" s="61"/>
      <c r="B76" s="86" t="s">
        <v>124</v>
      </c>
      <c r="C76" s="77" t="s">
        <v>92</v>
      </c>
      <c r="D76" s="70" t="s">
        <v>198</v>
      </c>
      <c r="E76" s="84" t="s">
        <v>284</v>
      </c>
      <c r="F76" s="79" t="s">
        <v>100</v>
      </c>
      <c r="G76" s="76">
        <v>6</v>
      </c>
      <c r="H76" s="237">
        <v>671.66</v>
      </c>
      <c r="I76" s="237">
        <f>ROUND(H76*1.3091,2)</f>
        <v>879.27</v>
      </c>
      <c r="J76" s="75">
        <f>ROUND(G76*I76,2)</f>
        <v>5275.62</v>
      </c>
      <c r="K76" s="231" t="s">
        <v>344</v>
      </c>
    </row>
    <row r="77" spans="1:11" ht="25.5">
      <c r="A77" s="61"/>
      <c r="B77" s="86" t="s">
        <v>103</v>
      </c>
      <c r="C77" s="84" t="s">
        <v>92</v>
      </c>
      <c r="D77" s="214" t="s">
        <v>199</v>
      </c>
      <c r="E77" s="84" t="s">
        <v>463</v>
      </c>
      <c r="F77" s="79" t="s">
        <v>93</v>
      </c>
      <c r="G77" s="76">
        <f>1.5*0.4*4</f>
        <v>2.4</v>
      </c>
      <c r="H77" s="237">
        <v>467.14</v>
      </c>
      <c r="I77" s="237">
        <f>ROUND(H77*1.3091,2)</f>
        <v>611.53</v>
      </c>
      <c r="J77" s="75">
        <f>ROUND(G77*I77,2)</f>
        <v>1467.67</v>
      </c>
      <c r="K77" s="231" t="s">
        <v>344</v>
      </c>
    </row>
    <row r="78" spans="1:11" ht="25.5">
      <c r="A78" s="61"/>
      <c r="B78" s="86" t="s">
        <v>132</v>
      </c>
      <c r="C78" s="84" t="s">
        <v>92</v>
      </c>
      <c r="D78" s="214" t="s">
        <v>465</v>
      </c>
      <c r="E78" s="84" t="s">
        <v>464</v>
      </c>
      <c r="F78" s="79" t="s">
        <v>93</v>
      </c>
      <c r="G78" s="76">
        <f>1.5*0.4*4</f>
        <v>2.4</v>
      </c>
      <c r="H78" s="237">
        <v>344.97</v>
      </c>
      <c r="I78" s="237">
        <f>ROUND(H78*1.3091,2)</f>
        <v>451.6</v>
      </c>
      <c r="J78" s="75">
        <f>ROUND(G78*I78,2)</f>
        <v>1083.8399999999999</v>
      </c>
      <c r="K78" s="231" t="s">
        <v>344</v>
      </c>
    </row>
    <row r="79" spans="1:11" ht="9.6" customHeight="1">
      <c r="A79" s="61"/>
      <c r="B79" s="274"/>
      <c r="C79" s="275"/>
      <c r="D79" s="275"/>
      <c r="E79" s="275"/>
      <c r="F79" s="275"/>
      <c r="G79" s="275"/>
      <c r="H79" s="275"/>
      <c r="I79" s="275"/>
      <c r="J79" s="276"/>
    </row>
    <row r="80" spans="1:11" ht="15">
      <c r="A80" s="61"/>
      <c r="B80" s="98" t="s">
        <v>125</v>
      </c>
      <c r="C80" s="270"/>
      <c r="D80" s="271"/>
      <c r="E80" s="103" t="s">
        <v>81</v>
      </c>
      <c r="F80" s="102"/>
      <c r="G80" s="129"/>
      <c r="H80" s="100"/>
      <c r="I80" s="101"/>
      <c r="J80" s="90">
        <f>SUM(J81:J83)</f>
        <v>34588.21</v>
      </c>
    </row>
    <row r="81" spans="1:11" ht="25.5">
      <c r="A81" s="61"/>
      <c r="B81" s="86" t="s">
        <v>126</v>
      </c>
      <c r="C81" s="77" t="s">
        <v>92</v>
      </c>
      <c r="D81" s="228" t="s">
        <v>340</v>
      </c>
      <c r="E81" s="87" t="s">
        <v>339</v>
      </c>
      <c r="F81" s="79" t="s">
        <v>93</v>
      </c>
      <c r="G81" s="76">
        <v>81</v>
      </c>
      <c r="H81" s="237">
        <v>140.19</v>
      </c>
      <c r="I81" s="237">
        <f>ROUND(H81*1.3091,2)</f>
        <v>183.52</v>
      </c>
      <c r="J81" s="75">
        <f>ROUND(G81*I81,2)</f>
        <v>14865.12</v>
      </c>
      <c r="K81" s="229" t="s">
        <v>336</v>
      </c>
    </row>
    <row r="82" spans="1:11" ht="38.25">
      <c r="A82" s="61"/>
      <c r="B82" s="86" t="s">
        <v>130</v>
      </c>
      <c r="C82" s="77" t="s">
        <v>95</v>
      </c>
      <c r="D82" s="228">
        <v>94204</v>
      </c>
      <c r="E82" s="87" t="s">
        <v>338</v>
      </c>
      <c r="F82" s="79" t="s">
        <v>93</v>
      </c>
      <c r="G82" s="76">
        <v>81</v>
      </c>
      <c r="H82" s="237">
        <v>66</v>
      </c>
      <c r="I82" s="237">
        <f>ROUND(H82*1.3091,2)</f>
        <v>86.4</v>
      </c>
      <c r="J82" s="75">
        <f>ROUND(G82*I82,2)</f>
        <v>6998.4</v>
      </c>
      <c r="K82" s="229" t="s">
        <v>336</v>
      </c>
    </row>
    <row r="83" spans="1:11" ht="38.25">
      <c r="A83" s="61"/>
      <c r="B83" s="86" t="s">
        <v>175</v>
      </c>
      <c r="C83" s="77" t="s">
        <v>95</v>
      </c>
      <c r="D83" s="228">
        <v>103314</v>
      </c>
      <c r="E83" s="87" t="s">
        <v>341</v>
      </c>
      <c r="F83" s="79" t="s">
        <v>93</v>
      </c>
      <c r="G83" s="76">
        <v>26.7</v>
      </c>
      <c r="H83" s="237">
        <v>364.05</v>
      </c>
      <c r="I83" s="237">
        <f>ROUND(H83*1.3091,2)</f>
        <v>476.58</v>
      </c>
      <c r="J83" s="75">
        <f>ROUND(G83*I83,2)</f>
        <v>12724.69</v>
      </c>
      <c r="K83" s="229" t="s">
        <v>336</v>
      </c>
    </row>
    <row r="84" spans="1:11" ht="10.9" customHeight="1">
      <c r="A84" s="61"/>
      <c r="B84" s="274"/>
      <c r="C84" s="275"/>
      <c r="D84" s="275"/>
      <c r="E84" s="275"/>
      <c r="F84" s="275"/>
      <c r="G84" s="275"/>
      <c r="H84" s="275"/>
      <c r="I84" s="275"/>
      <c r="J84" s="276"/>
    </row>
    <row r="85" spans="1:11" ht="15">
      <c r="A85" s="61"/>
      <c r="B85" s="109" t="s">
        <v>88</v>
      </c>
      <c r="C85" s="270"/>
      <c r="D85" s="271"/>
      <c r="E85" s="103" t="s">
        <v>82</v>
      </c>
      <c r="F85" s="99"/>
      <c r="G85" s="129"/>
      <c r="H85" s="100"/>
      <c r="I85" s="101"/>
      <c r="J85" s="90">
        <f>SUM(J86:J91)</f>
        <v>42508.98</v>
      </c>
    </row>
    <row r="86" spans="1:11" ht="38.25">
      <c r="A86" s="61"/>
      <c r="B86" s="86" t="s">
        <v>104</v>
      </c>
      <c r="C86" s="87" t="s">
        <v>92</v>
      </c>
      <c r="D86" s="239" t="s">
        <v>379</v>
      </c>
      <c r="E86" s="87" t="s">
        <v>380</v>
      </c>
      <c r="F86" s="79" t="s">
        <v>93</v>
      </c>
      <c r="G86" s="76">
        <f>(3.83*8*2.6)*2+(9.6*4*2.6*2)+G71+G73</f>
        <v>446.72</v>
      </c>
      <c r="H86" s="237">
        <v>11.84</v>
      </c>
      <c r="I86" s="237">
        <f t="shared" ref="I86:I91" si="3">ROUND(H86*1.3091,2)</f>
        <v>15.5</v>
      </c>
      <c r="J86" s="75">
        <f t="shared" ref="J86:J91" si="4">ROUND(G86*I86,2)</f>
        <v>6924.16</v>
      </c>
      <c r="K86" s="231" t="s">
        <v>344</v>
      </c>
    </row>
    <row r="87" spans="1:11" ht="38.25">
      <c r="A87" s="61"/>
      <c r="B87" s="86" t="s">
        <v>105</v>
      </c>
      <c r="C87" s="87" t="s">
        <v>92</v>
      </c>
      <c r="D87" s="239" t="s">
        <v>381</v>
      </c>
      <c r="E87" s="87" t="s">
        <v>382</v>
      </c>
      <c r="F87" s="79" t="s">
        <v>93</v>
      </c>
      <c r="G87" s="76">
        <v>71.86</v>
      </c>
      <c r="H87" s="237">
        <v>11.54</v>
      </c>
      <c r="I87" s="237">
        <f t="shared" si="3"/>
        <v>15.11</v>
      </c>
      <c r="J87" s="75">
        <f t="shared" si="4"/>
        <v>1085.8</v>
      </c>
      <c r="K87" s="231" t="s">
        <v>344</v>
      </c>
    </row>
    <row r="88" spans="1:11" ht="25.5">
      <c r="A88" s="61"/>
      <c r="B88" s="86" t="s">
        <v>106</v>
      </c>
      <c r="C88" s="87" t="s">
        <v>92</v>
      </c>
      <c r="D88" s="239" t="s">
        <v>141</v>
      </c>
      <c r="E88" s="87" t="s">
        <v>140</v>
      </c>
      <c r="F88" s="79" t="s">
        <v>93</v>
      </c>
      <c r="G88" s="76">
        <f>(3.83*8*2.6)*2+((9.6*4*2.6*2)/2)</f>
        <v>259.17</v>
      </c>
      <c r="H88" s="237">
        <v>30.1</v>
      </c>
      <c r="I88" s="237">
        <f t="shared" si="3"/>
        <v>39.4</v>
      </c>
      <c r="J88" s="75">
        <f t="shared" si="4"/>
        <v>10211.299999999999</v>
      </c>
      <c r="K88" s="231" t="s">
        <v>344</v>
      </c>
    </row>
    <row r="89" spans="1:11" ht="63.75">
      <c r="A89" s="61"/>
      <c r="B89" s="86" t="s">
        <v>117</v>
      </c>
      <c r="C89" s="87" t="s">
        <v>92</v>
      </c>
      <c r="D89" s="239" t="s">
        <v>131</v>
      </c>
      <c r="E89" s="87" t="s">
        <v>383</v>
      </c>
      <c r="F89" s="79" t="s">
        <v>93</v>
      </c>
      <c r="G89" s="76">
        <f>((((4.54+4.54+3.83)*2.6)-(0.8*2.1)+(1.5*0.4))*4)+(28.75*0.6)</f>
        <v>147.19</v>
      </c>
      <c r="H89" s="237">
        <v>70.33</v>
      </c>
      <c r="I89" s="237">
        <f t="shared" si="3"/>
        <v>92.07</v>
      </c>
      <c r="J89" s="75">
        <f t="shared" si="4"/>
        <v>13551.78</v>
      </c>
      <c r="K89" s="231" t="s">
        <v>344</v>
      </c>
    </row>
    <row r="90" spans="1:11" ht="25.5">
      <c r="A90" s="61"/>
      <c r="B90" s="86" t="s">
        <v>390</v>
      </c>
      <c r="C90" s="87" t="s">
        <v>92</v>
      </c>
      <c r="D90" s="239" t="s">
        <v>386</v>
      </c>
      <c r="E90" s="87" t="s">
        <v>387</v>
      </c>
      <c r="F90" s="79" t="s">
        <v>93</v>
      </c>
      <c r="G90" s="76">
        <f>G86-G88</f>
        <v>187.55</v>
      </c>
      <c r="H90" s="237">
        <v>32.04</v>
      </c>
      <c r="I90" s="237">
        <f t="shared" si="3"/>
        <v>41.94</v>
      </c>
      <c r="J90" s="75">
        <f t="shared" si="4"/>
        <v>7865.85</v>
      </c>
      <c r="K90" s="231" t="s">
        <v>344</v>
      </c>
    </row>
    <row r="91" spans="1:11" ht="51">
      <c r="A91" s="61"/>
      <c r="B91" s="86" t="s">
        <v>391</v>
      </c>
      <c r="C91" s="87" t="s">
        <v>92</v>
      </c>
      <c r="D91" s="239" t="s">
        <v>388</v>
      </c>
      <c r="E91" s="87" t="s">
        <v>389</v>
      </c>
      <c r="F91" s="79" t="s">
        <v>93</v>
      </c>
      <c r="G91" s="76">
        <f>G87</f>
        <v>71.86</v>
      </c>
      <c r="H91" s="237">
        <v>30.51</v>
      </c>
      <c r="I91" s="237">
        <f t="shared" si="3"/>
        <v>39.94</v>
      </c>
      <c r="J91" s="75">
        <f t="shared" si="4"/>
        <v>2870.09</v>
      </c>
      <c r="K91" s="231" t="s">
        <v>344</v>
      </c>
    </row>
    <row r="92" spans="1:11" ht="10.15" customHeight="1">
      <c r="A92" s="61"/>
      <c r="B92" s="274"/>
      <c r="C92" s="275"/>
      <c r="D92" s="275"/>
      <c r="E92" s="275"/>
      <c r="F92" s="275"/>
      <c r="G92" s="275"/>
      <c r="H92" s="275"/>
      <c r="I92" s="275"/>
      <c r="J92" s="276"/>
    </row>
    <row r="93" spans="1:11" ht="15">
      <c r="A93" s="61"/>
      <c r="B93" s="98" t="s">
        <v>89</v>
      </c>
      <c r="C93" s="270"/>
      <c r="D93" s="271"/>
      <c r="E93" s="103" t="s">
        <v>112</v>
      </c>
      <c r="F93" s="99"/>
      <c r="G93" s="129"/>
      <c r="H93" s="100"/>
      <c r="I93" s="101"/>
      <c r="J93" s="90">
        <f>SUM(J94:J105)</f>
        <v>153064.29</v>
      </c>
    </row>
    <row r="94" spans="1:11" ht="25.5">
      <c r="A94" s="61"/>
      <c r="B94" s="86" t="s">
        <v>150</v>
      </c>
      <c r="C94" s="77" t="s">
        <v>92</v>
      </c>
      <c r="D94" s="72" t="s">
        <v>172</v>
      </c>
      <c r="E94" s="73" t="s">
        <v>171</v>
      </c>
      <c r="F94" s="79" t="s">
        <v>93</v>
      </c>
      <c r="G94" s="76">
        <v>142</v>
      </c>
      <c r="H94" s="237">
        <v>39.53</v>
      </c>
      <c r="I94" s="237">
        <f t="shared" ref="I94:I105" si="5">ROUND(H94*1.3091,2)</f>
        <v>51.75</v>
      </c>
      <c r="J94" s="75">
        <f t="shared" ref="J94:J105" si="6">ROUND(G94*I94,2)</f>
        <v>7348.5</v>
      </c>
      <c r="K94" s="231" t="s">
        <v>344</v>
      </c>
    </row>
    <row r="95" spans="1:11" ht="38.25">
      <c r="A95" s="61"/>
      <c r="B95" s="86" t="s">
        <v>206</v>
      </c>
      <c r="C95" s="77" t="s">
        <v>92</v>
      </c>
      <c r="D95" s="72" t="s">
        <v>285</v>
      </c>
      <c r="E95" s="73" t="s">
        <v>471</v>
      </c>
      <c r="F95" s="79" t="s">
        <v>93</v>
      </c>
      <c r="G95" s="76">
        <v>71.42</v>
      </c>
      <c r="H95" s="237">
        <v>30.22</v>
      </c>
      <c r="I95" s="237">
        <f t="shared" si="5"/>
        <v>39.56</v>
      </c>
      <c r="J95" s="75">
        <f t="shared" si="6"/>
        <v>2825.38</v>
      </c>
      <c r="K95" s="231" t="s">
        <v>344</v>
      </c>
    </row>
    <row r="96" spans="1:11" ht="38.25">
      <c r="A96" s="61"/>
      <c r="B96" s="86" t="s">
        <v>211</v>
      </c>
      <c r="C96" s="77" t="s">
        <v>92</v>
      </c>
      <c r="D96" s="72" t="s">
        <v>174</v>
      </c>
      <c r="E96" s="73" t="s">
        <v>173</v>
      </c>
      <c r="F96" s="79" t="s">
        <v>93</v>
      </c>
      <c r="G96" s="76">
        <f>7.54*4</f>
        <v>30.16</v>
      </c>
      <c r="H96" s="237">
        <v>48.93</v>
      </c>
      <c r="I96" s="237">
        <f t="shared" si="5"/>
        <v>64.05</v>
      </c>
      <c r="J96" s="75">
        <f t="shared" si="6"/>
        <v>1931.75</v>
      </c>
      <c r="K96" s="231" t="s">
        <v>344</v>
      </c>
    </row>
    <row r="97" spans="1:11" ht="63.75">
      <c r="A97" s="61"/>
      <c r="B97" s="86" t="s">
        <v>184</v>
      </c>
      <c r="C97" s="87" t="s">
        <v>92</v>
      </c>
      <c r="D97" s="239" t="s">
        <v>384</v>
      </c>
      <c r="E97" s="87" t="s">
        <v>385</v>
      </c>
      <c r="F97" s="79" t="s">
        <v>93</v>
      </c>
      <c r="G97" s="76">
        <f>7.56*4</f>
        <v>30.24</v>
      </c>
      <c r="H97" s="237">
        <v>128.94999999999999</v>
      </c>
      <c r="I97" s="237">
        <f t="shared" si="5"/>
        <v>168.81</v>
      </c>
      <c r="J97" s="75">
        <f t="shared" si="6"/>
        <v>5104.8100000000004</v>
      </c>
      <c r="K97" s="231" t="s">
        <v>344</v>
      </c>
    </row>
    <row r="98" spans="1:11" ht="63.75">
      <c r="A98" s="61"/>
      <c r="B98" s="86" t="s">
        <v>286</v>
      </c>
      <c r="C98" s="77" t="s">
        <v>92</v>
      </c>
      <c r="D98" s="210" t="s">
        <v>129</v>
      </c>
      <c r="E98" s="211" t="s">
        <v>128</v>
      </c>
      <c r="F98" s="79" t="s">
        <v>93</v>
      </c>
      <c r="G98" s="76">
        <f>(7.56*4)+71</f>
        <v>101.24</v>
      </c>
      <c r="H98" s="237">
        <v>83.78</v>
      </c>
      <c r="I98" s="237">
        <f t="shared" si="5"/>
        <v>109.68</v>
      </c>
      <c r="J98" s="75">
        <f t="shared" si="6"/>
        <v>11104</v>
      </c>
      <c r="K98" s="231" t="s">
        <v>344</v>
      </c>
    </row>
    <row r="99" spans="1:11" ht="25.5">
      <c r="A99" s="61"/>
      <c r="B99" s="86" t="s">
        <v>430</v>
      </c>
      <c r="C99" s="77" t="s">
        <v>92</v>
      </c>
      <c r="D99" s="210" t="s">
        <v>601</v>
      </c>
      <c r="E99" s="211" t="s">
        <v>602</v>
      </c>
      <c r="F99" s="79" t="s">
        <v>93</v>
      </c>
      <c r="G99" s="76">
        <f>(47*2)+(25*0.6*2)</f>
        <v>124</v>
      </c>
      <c r="H99" s="237">
        <v>102.29</v>
      </c>
      <c r="I99" s="237">
        <f t="shared" si="5"/>
        <v>133.91</v>
      </c>
      <c r="J99" s="75">
        <f t="shared" si="6"/>
        <v>16604.84</v>
      </c>
      <c r="K99" s="231" t="s">
        <v>344</v>
      </c>
    </row>
    <row r="100" spans="1:11" ht="25.5">
      <c r="A100" s="61"/>
      <c r="B100" s="86" t="s">
        <v>431</v>
      </c>
      <c r="C100" s="211" t="s">
        <v>92</v>
      </c>
      <c r="D100" s="238" t="s">
        <v>399</v>
      </c>
      <c r="E100" s="211" t="s">
        <v>400</v>
      </c>
      <c r="F100" s="79" t="s">
        <v>93</v>
      </c>
      <c r="G100" s="76">
        <v>59</v>
      </c>
      <c r="H100" s="237">
        <v>67.83</v>
      </c>
      <c r="I100" s="237">
        <f t="shared" si="5"/>
        <v>88.8</v>
      </c>
      <c r="J100" s="75">
        <f t="shared" si="6"/>
        <v>5239.2</v>
      </c>
      <c r="K100" s="231" t="s">
        <v>344</v>
      </c>
    </row>
    <row r="101" spans="1:11" ht="38.25">
      <c r="A101" s="61"/>
      <c r="B101" s="86" t="s">
        <v>432</v>
      </c>
      <c r="C101" s="80" t="s">
        <v>95</v>
      </c>
      <c r="D101" s="227">
        <v>92398</v>
      </c>
      <c r="E101" s="87" t="s">
        <v>342</v>
      </c>
      <c r="F101" s="79" t="s">
        <v>93</v>
      </c>
      <c r="G101" s="76">
        <f>47+1.74</f>
        <v>48.74</v>
      </c>
      <c r="H101" s="237">
        <v>80.98</v>
      </c>
      <c r="I101" s="237">
        <f t="shared" si="5"/>
        <v>106.01</v>
      </c>
      <c r="J101" s="75">
        <f t="shared" si="6"/>
        <v>5166.93</v>
      </c>
      <c r="K101" s="231" t="s">
        <v>344</v>
      </c>
    </row>
    <row r="102" spans="1:11" ht="38.25">
      <c r="A102" s="61"/>
      <c r="B102" s="86" t="s">
        <v>433</v>
      </c>
      <c r="C102" s="80" t="s">
        <v>95</v>
      </c>
      <c r="D102" s="227">
        <v>92398</v>
      </c>
      <c r="E102" s="87" t="s">
        <v>343</v>
      </c>
      <c r="F102" s="79" t="s">
        <v>93</v>
      </c>
      <c r="G102" s="76">
        <v>8.0500000000000007</v>
      </c>
      <c r="H102" s="237">
        <v>80.98</v>
      </c>
      <c r="I102" s="237">
        <f t="shared" si="5"/>
        <v>106.01</v>
      </c>
      <c r="J102" s="75">
        <f t="shared" si="6"/>
        <v>853.38</v>
      </c>
      <c r="K102" s="231" t="s">
        <v>344</v>
      </c>
    </row>
    <row r="103" spans="1:11" ht="38.25">
      <c r="A103" s="61"/>
      <c r="B103" s="86" t="s">
        <v>434</v>
      </c>
      <c r="C103" s="80" t="s">
        <v>95</v>
      </c>
      <c r="D103" s="227">
        <v>92398</v>
      </c>
      <c r="E103" s="87" t="s">
        <v>363</v>
      </c>
      <c r="F103" s="79" t="s">
        <v>93</v>
      </c>
      <c r="G103" s="76">
        <f>73+(37.35*2)</f>
        <v>147.69999999999999</v>
      </c>
      <c r="H103" s="237">
        <v>80.98</v>
      </c>
      <c r="I103" s="237">
        <f t="shared" si="5"/>
        <v>106.01</v>
      </c>
      <c r="J103" s="75">
        <f t="shared" si="6"/>
        <v>15657.68</v>
      </c>
      <c r="K103" s="231" t="s">
        <v>344</v>
      </c>
    </row>
    <row r="104" spans="1:11" ht="38.25">
      <c r="A104" s="61"/>
      <c r="B104" s="86" t="s">
        <v>435</v>
      </c>
      <c r="C104" s="211" t="s">
        <v>92</v>
      </c>
      <c r="D104" s="227" t="s">
        <v>299</v>
      </c>
      <c r="E104" s="87" t="s">
        <v>298</v>
      </c>
      <c r="F104" s="79" t="s">
        <v>93</v>
      </c>
      <c r="G104" s="76">
        <v>527</v>
      </c>
      <c r="H104" s="237">
        <v>26.49</v>
      </c>
      <c r="I104" s="237">
        <f t="shared" si="5"/>
        <v>34.68</v>
      </c>
      <c r="J104" s="75">
        <f t="shared" si="6"/>
        <v>18276.36</v>
      </c>
      <c r="K104" s="231" t="s">
        <v>344</v>
      </c>
    </row>
    <row r="105" spans="1:11" ht="76.5">
      <c r="A105" s="61"/>
      <c r="B105" s="86" t="s">
        <v>511</v>
      </c>
      <c r="C105" s="211" t="s">
        <v>92</v>
      </c>
      <c r="D105" s="227" t="s">
        <v>604</v>
      </c>
      <c r="E105" s="87" t="s">
        <v>603</v>
      </c>
      <c r="F105" s="79" t="s">
        <v>97</v>
      </c>
      <c r="G105" s="76">
        <f>75+81+68+42+32+20+23+27+131+131+15+15+28+28+55+55+(27.22*2)</f>
        <v>880.44</v>
      </c>
      <c r="H105" s="237">
        <v>54.62</v>
      </c>
      <c r="I105" s="237">
        <f t="shared" si="5"/>
        <v>71.5</v>
      </c>
      <c r="J105" s="75">
        <f t="shared" si="6"/>
        <v>62951.46</v>
      </c>
      <c r="K105" s="231" t="s">
        <v>344</v>
      </c>
    </row>
    <row r="106" spans="1:11" ht="11.45" customHeight="1">
      <c r="A106" s="61"/>
      <c r="B106" s="274"/>
      <c r="C106" s="275"/>
      <c r="D106" s="275"/>
      <c r="E106" s="275"/>
      <c r="F106" s="275"/>
      <c r="G106" s="275"/>
      <c r="H106" s="275"/>
      <c r="I106" s="275"/>
      <c r="J106" s="276"/>
    </row>
    <row r="107" spans="1:11" ht="15">
      <c r="A107" s="61"/>
      <c r="B107" s="98" t="s">
        <v>144</v>
      </c>
      <c r="C107" s="270"/>
      <c r="D107" s="271"/>
      <c r="E107" s="103" t="s">
        <v>84</v>
      </c>
      <c r="F107" s="99"/>
      <c r="G107" s="129"/>
      <c r="H107" s="100"/>
      <c r="I107" s="101"/>
      <c r="J107" s="90">
        <f>SUM(J108:J115)</f>
        <v>12280.69</v>
      </c>
    </row>
    <row r="108" spans="1:11" ht="38.25">
      <c r="A108" s="61"/>
      <c r="B108" s="86" t="s">
        <v>145</v>
      </c>
      <c r="C108" s="82" t="s">
        <v>92</v>
      </c>
      <c r="D108" s="80" t="s">
        <v>392</v>
      </c>
      <c r="E108" s="82" t="s">
        <v>393</v>
      </c>
      <c r="F108" s="79" t="s">
        <v>93</v>
      </c>
      <c r="G108" s="76">
        <f>(G70*2)-((0.8*6)+(1.5*0.4*4))</f>
        <v>253.76</v>
      </c>
      <c r="H108" s="237">
        <v>5.75</v>
      </c>
      <c r="I108" s="237">
        <f t="shared" ref="I108:I115" si="7">ROUND(H108*1.3091,2)</f>
        <v>7.53</v>
      </c>
      <c r="J108" s="75">
        <f t="shared" ref="J108:J115" si="8">ROUND(G108*I108,2)</f>
        <v>1910.81</v>
      </c>
      <c r="K108" s="231" t="s">
        <v>344</v>
      </c>
    </row>
    <row r="109" spans="1:11" ht="25.5">
      <c r="A109" s="61"/>
      <c r="B109" s="86" t="s">
        <v>146</v>
      </c>
      <c r="C109" s="82" t="s">
        <v>92</v>
      </c>
      <c r="D109" s="80" t="s">
        <v>394</v>
      </c>
      <c r="E109" s="82" t="s">
        <v>395</v>
      </c>
      <c r="F109" s="79" t="s">
        <v>93</v>
      </c>
      <c r="G109" s="76">
        <f>G108</f>
        <v>253.76</v>
      </c>
      <c r="H109" s="237">
        <v>14.1</v>
      </c>
      <c r="I109" s="237">
        <f t="shared" si="7"/>
        <v>18.46</v>
      </c>
      <c r="J109" s="75">
        <f t="shared" si="8"/>
        <v>4684.41</v>
      </c>
      <c r="K109" s="231" t="s">
        <v>344</v>
      </c>
    </row>
    <row r="110" spans="1:11" ht="25.5">
      <c r="A110" s="61"/>
      <c r="B110" s="86" t="s">
        <v>147</v>
      </c>
      <c r="C110" s="82" t="s">
        <v>92</v>
      </c>
      <c r="D110" s="80" t="s">
        <v>396</v>
      </c>
      <c r="E110" s="82" t="s">
        <v>397</v>
      </c>
      <c r="F110" s="79" t="s">
        <v>93</v>
      </c>
      <c r="G110" s="76">
        <v>71.86</v>
      </c>
      <c r="H110" s="237">
        <v>15.56</v>
      </c>
      <c r="I110" s="237">
        <f t="shared" si="7"/>
        <v>20.37</v>
      </c>
      <c r="J110" s="75">
        <f t="shared" si="8"/>
        <v>1463.79</v>
      </c>
      <c r="K110" s="231" t="s">
        <v>344</v>
      </c>
    </row>
    <row r="111" spans="1:11" ht="38.25">
      <c r="A111" s="61"/>
      <c r="B111" s="86" t="s">
        <v>419</v>
      </c>
      <c r="C111" s="82" t="s">
        <v>92</v>
      </c>
      <c r="D111" s="80" t="s">
        <v>398</v>
      </c>
      <c r="E111" s="82" t="s">
        <v>472</v>
      </c>
      <c r="F111" s="79" t="s">
        <v>93</v>
      </c>
      <c r="G111" s="76">
        <f>((0.8*6)+(1.5*0.4*4))</f>
        <v>7.2</v>
      </c>
      <c r="H111" s="237">
        <v>29.12</v>
      </c>
      <c r="I111" s="237">
        <f t="shared" si="7"/>
        <v>38.119999999999997</v>
      </c>
      <c r="J111" s="75">
        <f t="shared" si="8"/>
        <v>274.45999999999998</v>
      </c>
      <c r="K111" s="231" t="s">
        <v>344</v>
      </c>
    </row>
    <row r="112" spans="1:11" ht="25.5">
      <c r="A112" s="61"/>
      <c r="B112" s="86" t="s">
        <v>419</v>
      </c>
      <c r="C112" s="82" t="s">
        <v>92</v>
      </c>
      <c r="D112" s="80" t="s">
        <v>476</v>
      </c>
      <c r="E112" s="82" t="s">
        <v>473</v>
      </c>
      <c r="F112" s="79" t="s">
        <v>93</v>
      </c>
      <c r="G112" s="76">
        <f>(2.94*3.94)-(1.74*2.74)</f>
        <v>6.82</v>
      </c>
      <c r="H112" s="237">
        <v>18.93</v>
      </c>
      <c r="I112" s="237">
        <f t="shared" si="7"/>
        <v>24.78</v>
      </c>
      <c r="J112" s="75">
        <f t="shared" si="8"/>
        <v>169</v>
      </c>
      <c r="K112" s="231" t="s">
        <v>344</v>
      </c>
    </row>
    <row r="113" spans="1:11" ht="25.5">
      <c r="A113" s="61"/>
      <c r="B113" s="86" t="s">
        <v>419</v>
      </c>
      <c r="C113" s="82" t="s">
        <v>92</v>
      </c>
      <c r="D113" s="80" t="s">
        <v>476</v>
      </c>
      <c r="E113" s="82" t="s">
        <v>474</v>
      </c>
      <c r="F113" s="79" t="s">
        <v>93</v>
      </c>
      <c r="G113" s="76">
        <f>7.8*0.32*2</f>
        <v>4.99</v>
      </c>
      <c r="H113" s="237">
        <v>18.93</v>
      </c>
      <c r="I113" s="237">
        <f t="shared" si="7"/>
        <v>24.78</v>
      </c>
      <c r="J113" s="75">
        <f t="shared" si="8"/>
        <v>123.65</v>
      </c>
      <c r="K113" s="231" t="s">
        <v>344</v>
      </c>
    </row>
    <row r="114" spans="1:11" ht="38.25">
      <c r="A114" s="61"/>
      <c r="B114" s="86" t="s">
        <v>419</v>
      </c>
      <c r="C114" s="82" t="s">
        <v>92</v>
      </c>
      <c r="D114" s="80" t="s">
        <v>476</v>
      </c>
      <c r="E114" s="82" t="s">
        <v>475</v>
      </c>
      <c r="F114" s="79" t="s">
        <v>93</v>
      </c>
      <c r="G114" s="76">
        <f>(5.89*14)</f>
        <v>82.46</v>
      </c>
      <c r="H114" s="237">
        <v>18.93</v>
      </c>
      <c r="I114" s="237">
        <f t="shared" si="7"/>
        <v>24.78</v>
      </c>
      <c r="J114" s="75">
        <f t="shared" si="8"/>
        <v>2043.36</v>
      </c>
      <c r="K114" s="231" t="s">
        <v>344</v>
      </c>
    </row>
    <row r="115" spans="1:11" ht="25.5">
      <c r="A115" s="61"/>
      <c r="B115" s="86" t="s">
        <v>420</v>
      </c>
      <c r="C115" s="80" t="s">
        <v>95</v>
      </c>
      <c r="D115" s="80">
        <v>102498</v>
      </c>
      <c r="E115" s="82" t="s">
        <v>418</v>
      </c>
      <c r="F115" s="79" t="s">
        <v>97</v>
      </c>
      <c r="G115" s="76">
        <f>G105</f>
        <v>880.44</v>
      </c>
      <c r="H115" s="237">
        <v>1.4</v>
      </c>
      <c r="I115" s="237">
        <f t="shared" si="7"/>
        <v>1.83</v>
      </c>
      <c r="J115" s="75">
        <f t="shared" si="8"/>
        <v>1611.21</v>
      </c>
      <c r="K115" s="231" t="s">
        <v>344</v>
      </c>
    </row>
    <row r="116" spans="1:11" ht="10.9" customHeight="1">
      <c r="A116" s="61"/>
      <c r="B116" s="274"/>
      <c r="C116" s="275"/>
      <c r="D116" s="275"/>
      <c r="E116" s="275"/>
      <c r="F116" s="275"/>
      <c r="G116" s="275"/>
      <c r="H116" s="275"/>
      <c r="I116" s="275"/>
      <c r="J116" s="276"/>
    </row>
    <row r="117" spans="1:11" ht="15">
      <c r="A117" s="61"/>
      <c r="B117" s="98" t="s">
        <v>148</v>
      </c>
      <c r="C117" s="265"/>
      <c r="D117" s="78"/>
      <c r="E117" s="103" t="s">
        <v>185</v>
      </c>
      <c r="F117" s="99"/>
      <c r="G117" s="129"/>
      <c r="H117" s="100"/>
      <c r="I117" s="101"/>
      <c r="J117" s="90">
        <f>SUM(J118:J119)</f>
        <v>3984.12</v>
      </c>
    </row>
    <row r="118" spans="1:11" ht="63.75">
      <c r="A118" s="61"/>
      <c r="B118" s="86" t="s">
        <v>149</v>
      </c>
      <c r="C118" s="77" t="s">
        <v>92</v>
      </c>
      <c r="D118" s="83" t="s">
        <v>187</v>
      </c>
      <c r="E118" s="82" t="s">
        <v>186</v>
      </c>
      <c r="F118" s="74" t="s">
        <v>170</v>
      </c>
      <c r="G118" s="76">
        <v>17</v>
      </c>
      <c r="H118" s="237">
        <v>124.3</v>
      </c>
      <c r="I118" s="237">
        <f>ROUND(H118*1.3091,2)</f>
        <v>162.72</v>
      </c>
      <c r="J118" s="75">
        <f>ROUND(G118*I118,2)</f>
        <v>2766.24</v>
      </c>
      <c r="K118" s="229" t="s">
        <v>344</v>
      </c>
    </row>
    <row r="119" spans="1:11" ht="25.5">
      <c r="A119" s="61"/>
      <c r="B119" s="86" t="s">
        <v>596</v>
      </c>
      <c r="C119" s="77" t="s">
        <v>92</v>
      </c>
      <c r="D119" s="83">
        <v>11871</v>
      </c>
      <c r="E119" s="82" t="s">
        <v>595</v>
      </c>
      <c r="F119" s="74" t="s">
        <v>170</v>
      </c>
      <c r="G119" s="76">
        <v>2</v>
      </c>
      <c r="H119" s="237">
        <v>465.16</v>
      </c>
      <c r="I119" s="237">
        <f>ROUND(H119*1.3091,2)</f>
        <v>608.94000000000005</v>
      </c>
      <c r="J119" s="75">
        <f>ROUND(G119*I119,2)</f>
        <v>1217.8800000000001</v>
      </c>
      <c r="K119" s="229" t="s">
        <v>336</v>
      </c>
    </row>
    <row r="120" spans="1:11" ht="11.45" customHeight="1">
      <c r="A120" s="61"/>
      <c r="B120" s="274"/>
      <c r="C120" s="275"/>
      <c r="D120" s="275"/>
      <c r="E120" s="275"/>
      <c r="F120" s="275"/>
      <c r="G120" s="275"/>
      <c r="H120" s="275"/>
      <c r="I120" s="275"/>
      <c r="J120" s="276"/>
    </row>
    <row r="121" spans="1:11" ht="15">
      <c r="A121" s="61"/>
      <c r="B121" s="98" t="s">
        <v>212</v>
      </c>
      <c r="C121" s="265"/>
      <c r="D121" s="78"/>
      <c r="E121" s="103" t="s">
        <v>142</v>
      </c>
      <c r="F121" s="99"/>
      <c r="G121" s="129"/>
      <c r="H121" s="100"/>
      <c r="I121" s="101"/>
      <c r="J121" s="90">
        <f>SUM(J122:J123)</f>
        <v>5009.99</v>
      </c>
    </row>
    <row r="122" spans="1:11" ht="63.75">
      <c r="A122" s="61"/>
      <c r="B122" s="86" t="s">
        <v>213</v>
      </c>
      <c r="C122" s="77" t="s">
        <v>92</v>
      </c>
      <c r="D122" s="83" t="s">
        <v>181</v>
      </c>
      <c r="E122" s="82" t="s">
        <v>180</v>
      </c>
      <c r="F122" s="74" t="s">
        <v>170</v>
      </c>
      <c r="G122" s="76">
        <v>5</v>
      </c>
      <c r="H122" s="237">
        <v>283.85000000000002</v>
      </c>
      <c r="I122" s="237">
        <f>ROUND(H122*1.3091,2)</f>
        <v>371.59</v>
      </c>
      <c r="J122" s="75">
        <f>ROUND(G122*I122,2)</f>
        <v>1857.95</v>
      </c>
      <c r="K122" s="229" t="s">
        <v>344</v>
      </c>
    </row>
    <row r="123" spans="1:11" ht="76.5">
      <c r="A123" s="61"/>
      <c r="B123" s="86" t="s">
        <v>214</v>
      </c>
      <c r="C123" s="77" t="s">
        <v>92</v>
      </c>
      <c r="D123" s="83" t="s">
        <v>183</v>
      </c>
      <c r="E123" s="82" t="s">
        <v>182</v>
      </c>
      <c r="F123" s="74" t="s">
        <v>170</v>
      </c>
      <c r="G123" s="76">
        <v>12</v>
      </c>
      <c r="H123" s="237">
        <v>200.65</v>
      </c>
      <c r="I123" s="237">
        <f>ROUND(H123*1.3091,2)</f>
        <v>262.67</v>
      </c>
      <c r="J123" s="75">
        <f>ROUND(G123*I123,2)</f>
        <v>3152.04</v>
      </c>
      <c r="K123" s="229" t="s">
        <v>344</v>
      </c>
    </row>
    <row r="124" spans="1:11" ht="9.6" customHeight="1">
      <c r="A124" s="61"/>
      <c r="B124" s="274"/>
      <c r="C124" s="275"/>
      <c r="D124" s="275"/>
      <c r="E124" s="275"/>
      <c r="F124" s="275"/>
      <c r="G124" s="275"/>
      <c r="H124" s="275"/>
      <c r="I124" s="275"/>
      <c r="J124" s="276"/>
    </row>
    <row r="125" spans="1:11" ht="15">
      <c r="A125" s="61"/>
      <c r="B125" s="98" t="s">
        <v>215</v>
      </c>
      <c r="C125" s="270"/>
      <c r="D125" s="271"/>
      <c r="E125" s="103" t="s">
        <v>83</v>
      </c>
      <c r="F125" s="99"/>
      <c r="G125" s="129"/>
      <c r="H125" s="100"/>
      <c r="I125" s="101"/>
      <c r="J125" s="90">
        <f>SUM(J126:J144)</f>
        <v>141779.82</v>
      </c>
    </row>
    <row r="126" spans="1:11" ht="127.5">
      <c r="A126" s="61"/>
      <c r="B126" s="86" t="s">
        <v>216</v>
      </c>
      <c r="C126" s="77" t="s">
        <v>92</v>
      </c>
      <c r="D126" s="72" t="s">
        <v>109</v>
      </c>
      <c r="E126" s="73" t="s">
        <v>127</v>
      </c>
      <c r="F126" s="74" t="s">
        <v>108</v>
      </c>
      <c r="G126" s="76">
        <v>6</v>
      </c>
      <c r="H126" s="237">
        <v>401.65</v>
      </c>
      <c r="I126" s="237">
        <f t="shared" ref="I126:I131" si="9">ROUND(H126*1.3091,2)</f>
        <v>525.79999999999995</v>
      </c>
      <c r="J126" s="75">
        <f t="shared" ref="J126:J142" si="10">ROUND(G126*I126,2)</f>
        <v>3154.8</v>
      </c>
      <c r="K126" s="229" t="s">
        <v>344</v>
      </c>
    </row>
    <row r="127" spans="1:11" ht="114.75">
      <c r="A127" s="61"/>
      <c r="B127" s="86" t="s">
        <v>217</v>
      </c>
      <c r="C127" s="77" t="s">
        <v>92</v>
      </c>
      <c r="D127" s="72" t="s">
        <v>189</v>
      </c>
      <c r="E127" s="73" t="s">
        <v>188</v>
      </c>
      <c r="F127" s="74" t="s">
        <v>108</v>
      </c>
      <c r="G127" s="76">
        <v>6</v>
      </c>
      <c r="H127" s="237">
        <v>229.95</v>
      </c>
      <c r="I127" s="237">
        <f t="shared" si="9"/>
        <v>301.02999999999997</v>
      </c>
      <c r="J127" s="75">
        <f t="shared" si="10"/>
        <v>1806.18</v>
      </c>
      <c r="K127" s="229" t="s">
        <v>336</v>
      </c>
    </row>
    <row r="128" spans="1:11" ht="114.75">
      <c r="A128" s="61"/>
      <c r="B128" s="86" t="s">
        <v>218</v>
      </c>
      <c r="C128" s="77" t="s">
        <v>92</v>
      </c>
      <c r="D128" s="72" t="s">
        <v>191</v>
      </c>
      <c r="E128" s="73" t="s">
        <v>190</v>
      </c>
      <c r="F128" s="74" t="s">
        <v>108</v>
      </c>
      <c r="G128" s="76">
        <v>8</v>
      </c>
      <c r="H128" s="237">
        <v>143.25</v>
      </c>
      <c r="I128" s="237">
        <f t="shared" si="9"/>
        <v>187.53</v>
      </c>
      <c r="J128" s="75">
        <f t="shared" si="10"/>
        <v>1500.24</v>
      </c>
      <c r="K128" s="229" t="s">
        <v>336</v>
      </c>
    </row>
    <row r="129" spans="1:11" ht="38.25">
      <c r="A129" s="61"/>
      <c r="B129" s="86" t="s">
        <v>219</v>
      </c>
      <c r="C129" s="77" t="s">
        <v>95</v>
      </c>
      <c r="D129" s="72">
        <v>91863</v>
      </c>
      <c r="E129" s="73" t="s">
        <v>460</v>
      </c>
      <c r="F129" s="74" t="s">
        <v>97</v>
      </c>
      <c r="G129" s="76">
        <f>(3*G137)+(9.5*G135)</f>
        <v>200.5</v>
      </c>
      <c r="H129" s="237">
        <v>10.84</v>
      </c>
      <c r="I129" s="237">
        <f>ROUND(H129*1.3091,2)</f>
        <v>14.19</v>
      </c>
      <c r="J129" s="75">
        <f t="shared" si="10"/>
        <v>2845.1</v>
      </c>
      <c r="K129" s="229" t="s">
        <v>336</v>
      </c>
    </row>
    <row r="130" spans="1:11" ht="38.25">
      <c r="A130" s="61"/>
      <c r="B130" s="86" t="s">
        <v>220</v>
      </c>
      <c r="C130" s="77" t="s">
        <v>95</v>
      </c>
      <c r="D130" s="72">
        <v>97668</v>
      </c>
      <c r="E130" s="73" t="s">
        <v>459</v>
      </c>
      <c r="F130" s="74" t="s">
        <v>97</v>
      </c>
      <c r="G130" s="76">
        <f>(370)+(380)</f>
        <v>750</v>
      </c>
      <c r="H130" s="237">
        <v>12.14</v>
      </c>
      <c r="I130" s="237">
        <f t="shared" si="9"/>
        <v>15.89</v>
      </c>
      <c r="J130" s="75">
        <f t="shared" si="10"/>
        <v>11917.5</v>
      </c>
      <c r="K130" s="229" t="s">
        <v>336</v>
      </c>
    </row>
    <row r="131" spans="1:11" ht="38.25">
      <c r="A131" s="61"/>
      <c r="B131" s="86" t="s">
        <v>221</v>
      </c>
      <c r="C131" s="77" t="s">
        <v>95</v>
      </c>
      <c r="D131" s="72">
        <v>101876</v>
      </c>
      <c r="E131" s="73" t="s">
        <v>110</v>
      </c>
      <c r="F131" s="81" t="s">
        <v>100</v>
      </c>
      <c r="G131" s="76">
        <v>1</v>
      </c>
      <c r="H131" s="237">
        <v>78.83</v>
      </c>
      <c r="I131" s="237">
        <f t="shared" si="9"/>
        <v>103.2</v>
      </c>
      <c r="J131" s="75">
        <f t="shared" si="10"/>
        <v>103.2</v>
      </c>
      <c r="K131" s="229" t="s">
        <v>336</v>
      </c>
    </row>
    <row r="132" spans="1:11" ht="38.25">
      <c r="A132" s="61"/>
      <c r="B132" s="86" t="s">
        <v>222</v>
      </c>
      <c r="C132" s="77" t="s">
        <v>95</v>
      </c>
      <c r="D132" s="72">
        <v>91932</v>
      </c>
      <c r="E132" s="73" t="s">
        <v>458</v>
      </c>
      <c r="F132" s="81" t="s">
        <v>97</v>
      </c>
      <c r="G132" s="76">
        <f>((11.2+23.53+1.7+73.85+6+53.87+6.71+40)*2)+((40.8+6.45+53.63+6.05+74.1+1.9+23.76+10.15)*2)+((84.77+11.17+5.31+2.96+10.85+5.54+10.9+2.55+10.86+17.46+8+31.24)*2)</f>
        <v>1270.6199999999999</v>
      </c>
      <c r="H132" s="237">
        <v>14.04</v>
      </c>
      <c r="I132" s="237">
        <f>ROUND(H132*1.3091,2)</f>
        <v>18.38</v>
      </c>
      <c r="J132" s="75">
        <f t="shared" si="10"/>
        <v>23354</v>
      </c>
      <c r="K132" s="229" t="s">
        <v>336</v>
      </c>
    </row>
    <row r="133" spans="1:11" ht="38.25">
      <c r="A133" s="61"/>
      <c r="B133" s="86" t="s">
        <v>223</v>
      </c>
      <c r="C133" s="77" t="s">
        <v>95</v>
      </c>
      <c r="D133" s="72">
        <v>91931</v>
      </c>
      <c r="E133" s="73" t="s">
        <v>585</v>
      </c>
      <c r="F133" s="81" t="s">
        <v>97</v>
      </c>
      <c r="G133" s="76">
        <f>((11*3*9))+14+9+9</f>
        <v>329</v>
      </c>
      <c r="H133" s="237">
        <v>8.48</v>
      </c>
      <c r="I133" s="237">
        <f>ROUND(H133*1.3091,2)</f>
        <v>11.1</v>
      </c>
      <c r="J133" s="75">
        <f t="shared" si="10"/>
        <v>3651.9</v>
      </c>
      <c r="K133" s="229" t="s">
        <v>344</v>
      </c>
    </row>
    <row r="134" spans="1:11" ht="38.25">
      <c r="A134" s="61"/>
      <c r="B134" s="86" t="s">
        <v>224</v>
      </c>
      <c r="C134" s="77" t="s">
        <v>95</v>
      </c>
      <c r="D134" s="72">
        <v>91926</v>
      </c>
      <c r="E134" s="73" t="s">
        <v>587</v>
      </c>
      <c r="F134" s="81" t="s">
        <v>97</v>
      </c>
      <c r="G134" s="76">
        <f>((35*2.5*3))+((7.12+4.36+14.24+4.36+6.18+11.2+148.34+37)*2)</f>
        <v>728.1</v>
      </c>
      <c r="H134" s="237">
        <v>3.64</v>
      </c>
      <c r="I134" s="237">
        <f>ROUND(H134*1.3091,2)</f>
        <v>4.7699999999999996</v>
      </c>
      <c r="J134" s="75">
        <f t="shared" si="10"/>
        <v>3473.04</v>
      </c>
      <c r="K134" s="229" t="s">
        <v>344</v>
      </c>
    </row>
    <row r="135" spans="1:11" ht="25.5">
      <c r="A135" s="61"/>
      <c r="B135" s="86" t="s">
        <v>521</v>
      </c>
      <c r="C135" s="77" t="s">
        <v>95</v>
      </c>
      <c r="D135" s="83">
        <v>14163</v>
      </c>
      <c r="E135" s="82" t="s">
        <v>522</v>
      </c>
      <c r="F135" s="74" t="s">
        <v>108</v>
      </c>
      <c r="G135" s="76">
        <v>11</v>
      </c>
      <c r="H135" s="237">
        <v>2205.44</v>
      </c>
      <c r="I135" s="237">
        <f t="shared" ref="I135:I142" si="11">ROUND(H135*1.3091,2)</f>
        <v>2887.14</v>
      </c>
      <c r="J135" s="75">
        <f t="shared" si="10"/>
        <v>31758.54</v>
      </c>
      <c r="K135" s="229" t="s">
        <v>336</v>
      </c>
    </row>
    <row r="136" spans="1:11">
      <c r="A136" s="61"/>
      <c r="B136" s="86" t="s">
        <v>567</v>
      </c>
      <c r="C136" s="272" t="s">
        <v>168</v>
      </c>
      <c r="D136" s="273"/>
      <c r="E136" s="82" t="s">
        <v>520</v>
      </c>
      <c r="F136" s="74" t="s">
        <v>108</v>
      </c>
      <c r="G136" s="76">
        <f>G135</f>
        <v>11</v>
      </c>
      <c r="H136" s="237">
        <v>600</v>
      </c>
      <c r="I136" s="237">
        <f t="shared" si="11"/>
        <v>785.46</v>
      </c>
      <c r="J136" s="75">
        <f t="shared" si="10"/>
        <v>8640.06</v>
      </c>
      <c r="K136" s="229" t="s">
        <v>344</v>
      </c>
    </row>
    <row r="137" spans="1:11" ht="25.5">
      <c r="A137" s="61"/>
      <c r="B137" s="86" t="s">
        <v>572</v>
      </c>
      <c r="C137" s="77" t="s">
        <v>95</v>
      </c>
      <c r="D137" s="227">
        <v>100619</v>
      </c>
      <c r="E137" s="87" t="s">
        <v>337</v>
      </c>
      <c r="F137" s="81" t="s">
        <v>100</v>
      </c>
      <c r="G137" s="76">
        <v>32</v>
      </c>
      <c r="H137" s="237">
        <v>582</v>
      </c>
      <c r="I137" s="237">
        <f t="shared" si="11"/>
        <v>761.9</v>
      </c>
      <c r="J137" s="75">
        <f t="shared" si="10"/>
        <v>24380.799999999999</v>
      </c>
      <c r="K137" s="229" t="s">
        <v>336</v>
      </c>
    </row>
    <row r="138" spans="1:11" ht="25.5">
      <c r="A138" s="61"/>
      <c r="B138" s="86" t="s">
        <v>573</v>
      </c>
      <c r="C138" s="272" t="s">
        <v>168</v>
      </c>
      <c r="D138" s="273"/>
      <c r="E138" s="145" t="s">
        <v>477</v>
      </c>
      <c r="F138" s="74" t="s">
        <v>108</v>
      </c>
      <c r="G138" s="76">
        <v>4</v>
      </c>
      <c r="H138" s="237">
        <v>200</v>
      </c>
      <c r="I138" s="237">
        <f>ROUND(H138*1.3091,2)</f>
        <v>261.82</v>
      </c>
      <c r="J138" s="147">
        <f>ROUND(G138*I138,2)</f>
        <v>1047.28</v>
      </c>
      <c r="K138" s="229" t="s">
        <v>336</v>
      </c>
    </row>
    <row r="139" spans="1:11">
      <c r="A139" s="61"/>
      <c r="B139" s="86" t="s">
        <v>586</v>
      </c>
      <c r="C139" s="272" t="s">
        <v>168</v>
      </c>
      <c r="D139" s="273"/>
      <c r="E139" s="87" t="s">
        <v>607</v>
      </c>
      <c r="F139" s="74" t="s">
        <v>108</v>
      </c>
      <c r="G139" s="76">
        <f>G137*2</f>
        <v>64</v>
      </c>
      <c r="H139" s="237">
        <v>150</v>
      </c>
      <c r="I139" s="237">
        <f>ROUND(H139*1.3091,2)</f>
        <v>196.37</v>
      </c>
      <c r="J139" s="147">
        <f>ROUND(G139*I139,2)</f>
        <v>12567.68</v>
      </c>
      <c r="K139" s="229" t="s">
        <v>336</v>
      </c>
    </row>
    <row r="140" spans="1:11" ht="25.5">
      <c r="A140" s="61"/>
      <c r="B140" s="86" t="s">
        <v>588</v>
      </c>
      <c r="C140" s="77" t="s">
        <v>92</v>
      </c>
      <c r="D140" s="227" t="s">
        <v>566</v>
      </c>
      <c r="E140" s="87" t="s">
        <v>565</v>
      </c>
      <c r="F140" s="81" t="s">
        <v>100</v>
      </c>
      <c r="G140" s="76">
        <v>49</v>
      </c>
      <c r="H140" s="237">
        <v>41.44</v>
      </c>
      <c r="I140" s="237">
        <f t="shared" si="11"/>
        <v>54.25</v>
      </c>
      <c r="J140" s="75">
        <f t="shared" si="10"/>
        <v>2658.25</v>
      </c>
      <c r="K140" s="229" t="s">
        <v>344</v>
      </c>
    </row>
    <row r="141" spans="1:11" ht="25.5">
      <c r="A141" s="61"/>
      <c r="B141" s="86" t="s">
        <v>605</v>
      </c>
      <c r="C141" s="77" t="s">
        <v>92</v>
      </c>
      <c r="D141" s="227" t="s">
        <v>569</v>
      </c>
      <c r="E141" s="87" t="s">
        <v>568</v>
      </c>
      <c r="F141" s="81" t="s">
        <v>100</v>
      </c>
      <c r="G141" s="76">
        <v>75</v>
      </c>
      <c r="H141" s="237">
        <v>63.43</v>
      </c>
      <c r="I141" s="237">
        <f t="shared" si="11"/>
        <v>83.04</v>
      </c>
      <c r="J141" s="75">
        <f t="shared" si="10"/>
        <v>6228</v>
      </c>
      <c r="K141" s="229" t="s">
        <v>344</v>
      </c>
    </row>
    <row r="142" spans="1:11" ht="25.5">
      <c r="A142" s="61"/>
      <c r="B142" s="86" t="s">
        <v>606</v>
      </c>
      <c r="C142" s="77" t="s">
        <v>92</v>
      </c>
      <c r="D142" s="227" t="s">
        <v>571</v>
      </c>
      <c r="E142" s="87" t="s">
        <v>570</v>
      </c>
      <c r="F142" s="81" t="s">
        <v>100</v>
      </c>
      <c r="G142" s="76">
        <v>15</v>
      </c>
      <c r="H142" s="237">
        <v>100.69</v>
      </c>
      <c r="I142" s="237">
        <f t="shared" si="11"/>
        <v>131.81</v>
      </c>
      <c r="J142" s="75">
        <f t="shared" si="10"/>
        <v>1977.15</v>
      </c>
      <c r="K142" s="229" t="s">
        <v>344</v>
      </c>
    </row>
    <row r="143" spans="1:11" ht="15">
      <c r="A143" s="61"/>
      <c r="B143" s="104" t="s">
        <v>217</v>
      </c>
      <c r="C143" s="105"/>
      <c r="D143" s="91"/>
      <c r="E143" s="106" t="s">
        <v>107</v>
      </c>
      <c r="F143" s="107"/>
      <c r="G143" s="130"/>
      <c r="H143" s="95"/>
      <c r="I143" s="95"/>
      <c r="J143" s="108"/>
    </row>
    <row r="144" spans="1:11" ht="15">
      <c r="A144" s="61"/>
      <c r="B144" s="86" t="s">
        <v>436</v>
      </c>
      <c r="C144" s="77" t="s">
        <v>95</v>
      </c>
      <c r="D144" s="72">
        <v>34616</v>
      </c>
      <c r="E144" s="87" t="s">
        <v>249</v>
      </c>
      <c r="F144" s="81" t="s">
        <v>100</v>
      </c>
      <c r="G144" s="76">
        <v>6</v>
      </c>
      <c r="H144" s="237">
        <v>91.17</v>
      </c>
      <c r="I144" s="237">
        <f>ROUND(H144*1.3091,2)</f>
        <v>119.35</v>
      </c>
      <c r="J144" s="75">
        <f>ROUND(G144*I144,2)</f>
        <v>716.1</v>
      </c>
      <c r="K144" s="229" t="s">
        <v>344</v>
      </c>
    </row>
    <row r="145" spans="1:11" ht="10.15" customHeight="1">
      <c r="A145" s="61"/>
      <c r="B145" s="274"/>
      <c r="C145" s="275"/>
      <c r="D145" s="275"/>
      <c r="E145" s="275"/>
      <c r="F145" s="275"/>
      <c r="G145" s="275"/>
      <c r="H145" s="275"/>
      <c r="I145" s="275"/>
      <c r="J145" s="276"/>
    </row>
    <row r="146" spans="1:11" ht="10.15" customHeight="1">
      <c r="A146" s="61"/>
      <c r="B146" s="98" t="s">
        <v>225</v>
      </c>
      <c r="C146" s="270"/>
      <c r="D146" s="271"/>
      <c r="E146" s="103" t="s">
        <v>523</v>
      </c>
      <c r="F146" s="99"/>
      <c r="G146" s="129"/>
      <c r="H146" s="100"/>
      <c r="I146" s="101"/>
      <c r="J146" s="90">
        <f>SUM(J147:J153)</f>
        <v>65003.63</v>
      </c>
    </row>
    <row r="147" spans="1:11" ht="10.15" customHeight="1">
      <c r="A147" s="61"/>
      <c r="B147" s="86" t="s">
        <v>226</v>
      </c>
      <c r="C147" s="272" t="s">
        <v>168</v>
      </c>
      <c r="D147" s="273"/>
      <c r="E147" s="87" t="s">
        <v>524</v>
      </c>
      <c r="F147" s="81" t="s">
        <v>100</v>
      </c>
      <c r="G147" s="76">
        <v>12</v>
      </c>
      <c r="H147" s="237">
        <v>3199</v>
      </c>
      <c r="I147" s="237">
        <f t="shared" ref="I147:I153" si="12">ROUND(H147*1.3091,2)</f>
        <v>4187.8100000000004</v>
      </c>
      <c r="J147" s="75">
        <f t="shared" ref="J147:J153" si="13">ROUND(G147*I147,2)</f>
        <v>50253.72</v>
      </c>
    </row>
    <row r="148" spans="1:11" ht="10.15" customHeight="1">
      <c r="A148" s="61"/>
      <c r="B148" s="86" t="s">
        <v>227</v>
      </c>
      <c r="C148" s="272" t="s">
        <v>168</v>
      </c>
      <c r="D148" s="273"/>
      <c r="E148" s="87" t="s">
        <v>525</v>
      </c>
      <c r="F148" s="81" t="s">
        <v>100</v>
      </c>
      <c r="G148" s="76">
        <v>1</v>
      </c>
      <c r="H148" s="237">
        <v>680</v>
      </c>
      <c r="I148" s="237">
        <f t="shared" si="12"/>
        <v>890.19</v>
      </c>
      <c r="J148" s="75">
        <f t="shared" si="13"/>
        <v>890.19</v>
      </c>
    </row>
    <row r="149" spans="1:11" ht="10.15" customHeight="1">
      <c r="A149" s="61"/>
      <c r="B149" s="86" t="s">
        <v>228</v>
      </c>
      <c r="C149" s="272" t="s">
        <v>168</v>
      </c>
      <c r="D149" s="273"/>
      <c r="E149" s="87" t="s">
        <v>526</v>
      </c>
      <c r="F149" s="81" t="s">
        <v>100</v>
      </c>
      <c r="G149" s="76">
        <v>2</v>
      </c>
      <c r="H149" s="237">
        <v>275</v>
      </c>
      <c r="I149" s="237">
        <f t="shared" si="12"/>
        <v>360</v>
      </c>
      <c r="J149" s="75">
        <f t="shared" si="13"/>
        <v>720</v>
      </c>
    </row>
    <row r="150" spans="1:11" ht="10.15" customHeight="1">
      <c r="A150" s="61"/>
      <c r="B150" s="86" t="s">
        <v>229</v>
      </c>
      <c r="C150" s="272" t="s">
        <v>168</v>
      </c>
      <c r="D150" s="273"/>
      <c r="E150" s="87" t="s">
        <v>527</v>
      </c>
      <c r="F150" s="81" t="s">
        <v>100</v>
      </c>
      <c r="G150" s="76">
        <v>8</v>
      </c>
      <c r="H150" s="237">
        <v>50</v>
      </c>
      <c r="I150" s="237">
        <f t="shared" si="12"/>
        <v>65.459999999999994</v>
      </c>
      <c r="J150" s="75">
        <f t="shared" si="13"/>
        <v>523.67999999999995</v>
      </c>
    </row>
    <row r="151" spans="1:11" ht="10.15" customHeight="1">
      <c r="A151" s="61"/>
      <c r="B151" s="86" t="s">
        <v>230</v>
      </c>
      <c r="C151" s="272" t="s">
        <v>168</v>
      </c>
      <c r="D151" s="273"/>
      <c r="E151" s="87" t="s">
        <v>528</v>
      </c>
      <c r="F151" s="81" t="s">
        <v>97</v>
      </c>
      <c r="G151" s="76">
        <f>(9.5*11)+(250)</f>
        <v>354.5</v>
      </c>
      <c r="H151" s="237">
        <v>1.5</v>
      </c>
      <c r="I151" s="237">
        <f t="shared" si="12"/>
        <v>1.96</v>
      </c>
      <c r="J151" s="75">
        <f t="shared" si="13"/>
        <v>694.82</v>
      </c>
    </row>
    <row r="152" spans="1:11" ht="10.15" customHeight="1">
      <c r="A152" s="61"/>
      <c r="B152" s="86" t="s">
        <v>437</v>
      </c>
      <c r="C152" s="272" t="s">
        <v>168</v>
      </c>
      <c r="D152" s="273"/>
      <c r="E152" s="87" t="s">
        <v>529</v>
      </c>
      <c r="F152" s="81" t="s">
        <v>100</v>
      </c>
      <c r="G152" s="76">
        <v>30</v>
      </c>
      <c r="H152" s="237">
        <v>2</v>
      </c>
      <c r="I152" s="237">
        <f t="shared" si="12"/>
        <v>2.62</v>
      </c>
      <c r="J152" s="75">
        <f t="shared" si="13"/>
        <v>78.599999999999994</v>
      </c>
    </row>
    <row r="153" spans="1:11" ht="38.25">
      <c r="A153" s="61"/>
      <c r="B153" s="86" t="s">
        <v>455</v>
      </c>
      <c r="C153" s="77" t="s">
        <v>95</v>
      </c>
      <c r="D153" s="83">
        <v>41457</v>
      </c>
      <c r="E153" s="87" t="s">
        <v>530</v>
      </c>
      <c r="F153" s="74" t="s">
        <v>108</v>
      </c>
      <c r="G153" s="76">
        <v>6</v>
      </c>
      <c r="H153" s="237">
        <v>1507.73</v>
      </c>
      <c r="I153" s="237">
        <f t="shared" si="12"/>
        <v>1973.77</v>
      </c>
      <c r="J153" s="75">
        <f t="shared" si="13"/>
        <v>11842.62</v>
      </c>
    </row>
    <row r="154" spans="1:11" ht="10.15" customHeight="1">
      <c r="A154" s="61"/>
      <c r="B154" s="305"/>
      <c r="C154" s="306"/>
      <c r="D154" s="306"/>
      <c r="E154" s="306"/>
      <c r="F154" s="306"/>
      <c r="G154" s="306"/>
      <c r="H154" s="306"/>
      <c r="I154" s="306"/>
      <c r="J154" s="307"/>
    </row>
    <row r="155" spans="1:11" ht="15">
      <c r="A155" s="61"/>
      <c r="B155" s="98" t="s">
        <v>231</v>
      </c>
      <c r="C155" s="270"/>
      <c r="D155" s="271"/>
      <c r="E155" s="103" t="s">
        <v>143</v>
      </c>
      <c r="F155" s="99"/>
      <c r="G155" s="129"/>
      <c r="H155" s="100"/>
      <c r="I155" s="101"/>
      <c r="J155" s="90">
        <f>SUM(J156:J167)</f>
        <v>13199.72</v>
      </c>
    </row>
    <row r="156" spans="1:11" ht="51">
      <c r="A156" s="61"/>
      <c r="B156" s="86" t="s">
        <v>232</v>
      </c>
      <c r="C156" s="77" t="s">
        <v>92</v>
      </c>
      <c r="D156" s="83" t="s">
        <v>133</v>
      </c>
      <c r="E156" s="82" t="s">
        <v>134</v>
      </c>
      <c r="F156" s="74" t="s">
        <v>108</v>
      </c>
      <c r="G156" s="76">
        <v>5</v>
      </c>
      <c r="H156" s="237">
        <v>500.1</v>
      </c>
      <c r="I156" s="237">
        <f t="shared" ref="I156:I167" si="14">ROUND(H156*1.3091,2)</f>
        <v>654.67999999999995</v>
      </c>
      <c r="J156" s="75">
        <f t="shared" ref="J156:J163" si="15">ROUND(G156*I156,2)</f>
        <v>3273.4</v>
      </c>
      <c r="K156" s="231" t="s">
        <v>344</v>
      </c>
    </row>
    <row r="157" spans="1:11" ht="51">
      <c r="A157" s="61"/>
      <c r="B157" s="86" t="s">
        <v>238</v>
      </c>
      <c r="C157" s="77" t="s">
        <v>92</v>
      </c>
      <c r="D157" s="83" t="s">
        <v>193</v>
      </c>
      <c r="E157" s="82" t="s">
        <v>192</v>
      </c>
      <c r="F157" s="74" t="s">
        <v>108</v>
      </c>
      <c r="G157" s="76">
        <v>6</v>
      </c>
      <c r="H157" s="237">
        <v>385.95</v>
      </c>
      <c r="I157" s="237">
        <f t="shared" si="14"/>
        <v>505.25</v>
      </c>
      <c r="J157" s="75">
        <f t="shared" si="15"/>
        <v>3031.5</v>
      </c>
      <c r="K157" s="231" t="s">
        <v>344</v>
      </c>
    </row>
    <row r="158" spans="1:11" ht="89.25">
      <c r="A158" s="61"/>
      <c r="B158" s="86" t="s">
        <v>239</v>
      </c>
      <c r="C158" s="80" t="s">
        <v>92</v>
      </c>
      <c r="D158" s="261" t="s">
        <v>592</v>
      </c>
      <c r="E158" s="82" t="s">
        <v>591</v>
      </c>
      <c r="F158" s="74" t="s">
        <v>108</v>
      </c>
      <c r="G158" s="76">
        <v>2</v>
      </c>
      <c r="H158" s="237">
        <v>451.44</v>
      </c>
      <c r="I158" s="237">
        <f>ROUND(H158*1.3091,2)</f>
        <v>590.98</v>
      </c>
      <c r="J158" s="75">
        <f>ROUND(G158*I158,2)</f>
        <v>1181.96</v>
      </c>
      <c r="K158" s="231" t="s">
        <v>344</v>
      </c>
    </row>
    <row r="159" spans="1:11">
      <c r="A159" s="61"/>
      <c r="B159" s="86" t="s">
        <v>240</v>
      </c>
      <c r="C159" s="272" t="s">
        <v>168</v>
      </c>
      <c r="D159" s="273"/>
      <c r="E159" s="82" t="s">
        <v>176</v>
      </c>
      <c r="F159" s="74" t="s">
        <v>108</v>
      </c>
      <c r="G159" s="76">
        <v>6</v>
      </c>
      <c r="H159" s="237">
        <v>250</v>
      </c>
      <c r="I159" s="237">
        <f t="shared" si="14"/>
        <v>327.27999999999997</v>
      </c>
      <c r="J159" s="75">
        <f>ROUND(G159*I159,2)</f>
        <v>1963.68</v>
      </c>
      <c r="K159" s="231" t="s">
        <v>344</v>
      </c>
    </row>
    <row r="160" spans="1:11" ht="25.5">
      <c r="A160" s="61"/>
      <c r="B160" s="86" t="s">
        <v>241</v>
      </c>
      <c r="C160" s="77" t="s">
        <v>92</v>
      </c>
      <c r="D160" s="262" t="s">
        <v>244</v>
      </c>
      <c r="E160" s="82" t="s">
        <v>243</v>
      </c>
      <c r="F160" s="74" t="s">
        <v>108</v>
      </c>
      <c r="G160" s="76">
        <v>1</v>
      </c>
      <c r="H160" s="237">
        <v>77.25</v>
      </c>
      <c r="I160" s="237">
        <f t="shared" si="14"/>
        <v>101.13</v>
      </c>
      <c r="J160" s="75">
        <f>ROUND(G160*I160,2)</f>
        <v>101.13</v>
      </c>
      <c r="K160" s="231" t="s">
        <v>344</v>
      </c>
    </row>
    <row r="161" spans="1:11" ht="38.25">
      <c r="A161" s="61"/>
      <c r="B161" s="86" t="s">
        <v>531</v>
      </c>
      <c r="C161" s="77" t="s">
        <v>95</v>
      </c>
      <c r="D161" s="262">
        <v>11762</v>
      </c>
      <c r="E161" s="82" t="s">
        <v>589</v>
      </c>
      <c r="F161" s="74" t="s">
        <v>108</v>
      </c>
      <c r="G161" s="76">
        <v>4</v>
      </c>
      <c r="H161" s="237">
        <v>55.98</v>
      </c>
      <c r="I161" s="237">
        <f>ROUND(H161*1.3091,2)</f>
        <v>73.28</v>
      </c>
      <c r="J161" s="75">
        <f>ROUND(G161*I161,2)</f>
        <v>293.12</v>
      </c>
      <c r="K161" s="231" t="s">
        <v>344</v>
      </c>
    </row>
    <row r="162" spans="1:11" ht="38.25">
      <c r="A162" s="61"/>
      <c r="B162" s="86" t="s">
        <v>532</v>
      </c>
      <c r="C162" s="77" t="s">
        <v>92</v>
      </c>
      <c r="D162" s="83" t="s">
        <v>135</v>
      </c>
      <c r="E162" s="82" t="s">
        <v>136</v>
      </c>
      <c r="F162" s="74" t="s">
        <v>108</v>
      </c>
      <c r="G162" s="76">
        <v>5</v>
      </c>
      <c r="H162" s="237">
        <v>62.33</v>
      </c>
      <c r="I162" s="237">
        <f t="shared" si="14"/>
        <v>81.599999999999994</v>
      </c>
      <c r="J162" s="75">
        <f t="shared" si="15"/>
        <v>408</v>
      </c>
      <c r="K162" s="231" t="s">
        <v>344</v>
      </c>
    </row>
    <row r="163" spans="1:11">
      <c r="A163" s="61"/>
      <c r="B163" s="86" t="s">
        <v>533</v>
      </c>
      <c r="C163" s="77" t="s">
        <v>92</v>
      </c>
      <c r="D163" s="83" t="s">
        <v>138</v>
      </c>
      <c r="E163" s="82" t="s">
        <v>137</v>
      </c>
      <c r="F163" s="74" t="s">
        <v>108</v>
      </c>
      <c r="G163" s="76">
        <v>4</v>
      </c>
      <c r="H163" s="237">
        <v>56.79</v>
      </c>
      <c r="I163" s="237">
        <f t="shared" si="14"/>
        <v>74.34</v>
      </c>
      <c r="J163" s="75">
        <f t="shared" si="15"/>
        <v>297.36</v>
      </c>
      <c r="K163" s="231" t="s">
        <v>344</v>
      </c>
    </row>
    <row r="164" spans="1:11" ht="76.5">
      <c r="A164" s="61"/>
      <c r="B164" s="86" t="s">
        <v>534</v>
      </c>
      <c r="C164" s="77" t="s">
        <v>92</v>
      </c>
      <c r="D164" s="83" t="s">
        <v>195</v>
      </c>
      <c r="E164" s="82" t="s">
        <v>200</v>
      </c>
      <c r="F164" s="74" t="s">
        <v>108</v>
      </c>
      <c r="G164" s="76">
        <v>2</v>
      </c>
      <c r="H164" s="237">
        <v>135.03</v>
      </c>
      <c r="I164" s="237">
        <f t="shared" si="14"/>
        <v>176.77</v>
      </c>
      <c r="J164" s="75">
        <f>ROUND(G164*I164,2)</f>
        <v>353.54</v>
      </c>
      <c r="K164" s="231" t="s">
        <v>344</v>
      </c>
    </row>
    <row r="165" spans="1:11" ht="63.75">
      <c r="A165" s="61"/>
      <c r="B165" s="86" t="s">
        <v>535</v>
      </c>
      <c r="C165" s="77" t="s">
        <v>92</v>
      </c>
      <c r="D165" s="83" t="s">
        <v>197</v>
      </c>
      <c r="E165" s="82" t="s">
        <v>196</v>
      </c>
      <c r="F165" s="74" t="s">
        <v>108</v>
      </c>
      <c r="G165" s="76">
        <v>4</v>
      </c>
      <c r="H165" s="237">
        <v>179.49</v>
      </c>
      <c r="I165" s="237">
        <f t="shared" si="14"/>
        <v>234.97</v>
      </c>
      <c r="J165" s="75">
        <f>ROUND(G165*I165,2)</f>
        <v>939.88</v>
      </c>
      <c r="K165" s="231" t="s">
        <v>344</v>
      </c>
    </row>
    <row r="166" spans="1:11" ht="51">
      <c r="A166" s="61"/>
      <c r="B166" s="86" t="s">
        <v>590</v>
      </c>
      <c r="C166" s="77" t="s">
        <v>92</v>
      </c>
      <c r="D166" s="83" t="s">
        <v>289</v>
      </c>
      <c r="E166" s="82" t="s">
        <v>288</v>
      </c>
      <c r="F166" s="74" t="s">
        <v>108</v>
      </c>
      <c r="G166" s="76">
        <v>4</v>
      </c>
      <c r="H166" s="237">
        <v>223.54</v>
      </c>
      <c r="I166" s="237">
        <f t="shared" si="14"/>
        <v>292.64</v>
      </c>
      <c r="J166" s="75">
        <f>ROUND(G166*I166,2)</f>
        <v>1170.56</v>
      </c>
      <c r="K166" s="231" t="s">
        <v>344</v>
      </c>
    </row>
    <row r="167" spans="1:11" ht="76.5">
      <c r="A167" s="61"/>
      <c r="B167" s="86" t="s">
        <v>593</v>
      </c>
      <c r="C167" s="77" t="s">
        <v>92</v>
      </c>
      <c r="D167" s="83" t="s">
        <v>246</v>
      </c>
      <c r="E167" s="82" t="s">
        <v>245</v>
      </c>
      <c r="F167" s="74" t="s">
        <v>108</v>
      </c>
      <c r="G167" s="76">
        <v>1</v>
      </c>
      <c r="H167" s="237">
        <v>141.77000000000001</v>
      </c>
      <c r="I167" s="237">
        <f t="shared" si="14"/>
        <v>185.59</v>
      </c>
      <c r="J167" s="75">
        <f>ROUND(G167*I167,2)</f>
        <v>185.59</v>
      </c>
      <c r="K167" s="231" t="s">
        <v>344</v>
      </c>
    </row>
    <row r="168" spans="1:11" ht="10.15" customHeight="1">
      <c r="A168" s="61"/>
      <c r="B168" s="274"/>
      <c r="C168" s="275"/>
      <c r="D168" s="275"/>
      <c r="E168" s="275"/>
      <c r="F168" s="275"/>
      <c r="G168" s="275"/>
      <c r="H168" s="275"/>
      <c r="I168" s="275"/>
      <c r="J168" s="276"/>
    </row>
    <row r="169" spans="1:11" ht="13.15" customHeight="1">
      <c r="A169" s="61"/>
      <c r="B169" s="98" t="s">
        <v>438</v>
      </c>
      <c r="C169" s="270"/>
      <c r="D169" s="271"/>
      <c r="E169" s="103" t="s">
        <v>508</v>
      </c>
      <c r="F169" s="99"/>
      <c r="G169" s="129"/>
      <c r="H169" s="100"/>
      <c r="I169" s="101"/>
      <c r="J169" s="90">
        <f>SUM(J170:J174)</f>
        <v>15906.71</v>
      </c>
    </row>
    <row r="170" spans="1:11" ht="25.5">
      <c r="A170" s="61"/>
      <c r="B170" s="86" t="s">
        <v>439</v>
      </c>
      <c r="C170" s="145" t="s">
        <v>92</v>
      </c>
      <c r="D170" s="152" t="s">
        <v>237</v>
      </c>
      <c r="E170" s="145" t="s">
        <v>466</v>
      </c>
      <c r="F170" s="146" t="s">
        <v>93</v>
      </c>
      <c r="G170" s="76">
        <f>(3*1.8)+(0.5*1*3)</f>
        <v>6.9</v>
      </c>
      <c r="H170" s="237">
        <v>243.78</v>
      </c>
      <c r="I170" s="237">
        <f>ROUND(H170*1.3091,2)</f>
        <v>319.13</v>
      </c>
      <c r="J170" s="147">
        <f>ROUND(G170*I170,2)</f>
        <v>2202</v>
      </c>
      <c r="K170" s="229" t="s">
        <v>344</v>
      </c>
    </row>
    <row r="171" spans="1:11" ht="63.75">
      <c r="A171" s="61"/>
      <c r="B171" s="86" t="s">
        <v>440</v>
      </c>
      <c r="C171" s="77" t="s">
        <v>92</v>
      </c>
      <c r="D171" s="152" t="s">
        <v>242</v>
      </c>
      <c r="E171" s="145" t="s">
        <v>467</v>
      </c>
      <c r="F171" s="146" t="s">
        <v>93</v>
      </c>
      <c r="G171" s="76">
        <f>(1.85*0.5*2)</f>
        <v>1.85</v>
      </c>
      <c r="H171" s="237">
        <v>358.04</v>
      </c>
      <c r="I171" s="237">
        <f>ROUND(H171*1.3091,2)</f>
        <v>468.71</v>
      </c>
      <c r="J171" s="147">
        <f>ROUND(G171*I171,2)</f>
        <v>867.11</v>
      </c>
      <c r="K171" s="229" t="s">
        <v>344</v>
      </c>
    </row>
    <row r="172" spans="1:11">
      <c r="A172" s="61"/>
      <c r="B172" s="86" t="s">
        <v>441</v>
      </c>
      <c r="C172" s="77" t="s">
        <v>92</v>
      </c>
      <c r="D172" s="152" t="s">
        <v>233</v>
      </c>
      <c r="E172" s="145" t="s">
        <v>235</v>
      </c>
      <c r="F172" s="146" t="s">
        <v>93</v>
      </c>
      <c r="G172" s="76">
        <f>(0.8*0.2*6)</f>
        <v>0.96</v>
      </c>
      <c r="H172" s="237">
        <v>285.22000000000003</v>
      </c>
      <c r="I172" s="237">
        <f>ROUND(H172*1.3091,2)</f>
        <v>373.38</v>
      </c>
      <c r="J172" s="147">
        <f>ROUND(G172*I172,2)</f>
        <v>358.44</v>
      </c>
      <c r="K172" s="229" t="s">
        <v>344</v>
      </c>
    </row>
    <row r="173" spans="1:11">
      <c r="A173" s="61"/>
      <c r="B173" s="86" t="s">
        <v>442</v>
      </c>
      <c r="C173" s="77" t="s">
        <v>92</v>
      </c>
      <c r="D173" s="152" t="s">
        <v>234</v>
      </c>
      <c r="E173" s="145" t="s">
        <v>236</v>
      </c>
      <c r="F173" s="146" t="s">
        <v>93</v>
      </c>
      <c r="G173" s="76">
        <f>(1.5*0.2*4)</f>
        <v>1.2</v>
      </c>
      <c r="H173" s="237">
        <v>281.89</v>
      </c>
      <c r="I173" s="237">
        <f>ROUND(H173*1.3091,2)</f>
        <v>369.02</v>
      </c>
      <c r="J173" s="147">
        <f>ROUND(G173*I173,2)</f>
        <v>442.82</v>
      </c>
      <c r="K173" s="229" t="s">
        <v>344</v>
      </c>
    </row>
    <row r="174" spans="1:11" ht="63.75">
      <c r="A174" s="61"/>
      <c r="B174" s="86" t="s">
        <v>519</v>
      </c>
      <c r="C174" s="77" t="s">
        <v>92</v>
      </c>
      <c r="D174" s="152" t="s">
        <v>518</v>
      </c>
      <c r="E174" s="145" t="s">
        <v>594</v>
      </c>
      <c r="F174" s="146" t="s">
        <v>93</v>
      </c>
      <c r="G174" s="76">
        <f>(28*0.5*2)+((1.91*0.5)*8)</f>
        <v>35.64</v>
      </c>
      <c r="H174" s="237">
        <v>257.98</v>
      </c>
      <c r="I174" s="237">
        <f>ROUND(H174*1.3091,2)</f>
        <v>337.72</v>
      </c>
      <c r="J174" s="147">
        <f>ROUND(G174*I174,2)</f>
        <v>12036.34</v>
      </c>
      <c r="K174" s="229" t="s">
        <v>344</v>
      </c>
    </row>
    <row r="175" spans="1:11" ht="8.4499999999999993" customHeight="1">
      <c r="A175" s="61"/>
      <c r="B175" s="274"/>
      <c r="C175" s="275"/>
      <c r="D175" s="275"/>
      <c r="E175" s="275"/>
      <c r="F175" s="275"/>
      <c r="G175" s="275"/>
      <c r="H175" s="275"/>
      <c r="I175" s="275"/>
      <c r="J175" s="276"/>
    </row>
    <row r="176" spans="1:11" ht="15">
      <c r="A176" s="61"/>
      <c r="B176" s="98" t="s">
        <v>443</v>
      </c>
      <c r="C176" s="270"/>
      <c r="D176" s="271"/>
      <c r="E176" s="103" t="s">
        <v>310</v>
      </c>
      <c r="F176" s="99"/>
      <c r="G176" s="129"/>
      <c r="H176" s="100"/>
      <c r="I176" s="101"/>
      <c r="J176" s="90">
        <f>SUM(J177:J197)</f>
        <v>114371.57</v>
      </c>
    </row>
    <row r="177" spans="1:11" ht="25.5">
      <c r="A177" s="61"/>
      <c r="B177" s="86" t="s">
        <v>444</v>
      </c>
      <c r="C177" s="77" t="s">
        <v>92</v>
      </c>
      <c r="D177" s="152" t="s">
        <v>312</v>
      </c>
      <c r="E177" s="145" t="s">
        <v>311</v>
      </c>
      <c r="F177" s="146" t="s">
        <v>93</v>
      </c>
      <c r="G177" s="76">
        <v>1282.27</v>
      </c>
      <c r="H177" s="237">
        <v>29.23</v>
      </c>
      <c r="I177" s="237">
        <f>ROUND(H177*1.3091,2)</f>
        <v>38.26</v>
      </c>
      <c r="J177" s="147">
        <f t="shared" ref="J177:J193" si="16">ROUND(G177*I177,2)</f>
        <v>49059.65</v>
      </c>
      <c r="K177" s="229" t="s">
        <v>336</v>
      </c>
    </row>
    <row r="178" spans="1:11" ht="25.5">
      <c r="A178" s="61"/>
      <c r="B178" s="86" t="s">
        <v>445</v>
      </c>
      <c r="C178" s="77" t="s">
        <v>92</v>
      </c>
      <c r="D178" s="152" t="s">
        <v>314</v>
      </c>
      <c r="E178" s="145" t="s">
        <v>313</v>
      </c>
      <c r="F178" s="74" t="s">
        <v>108</v>
      </c>
      <c r="G178" s="76">
        <f>G183+G187+G190+G182+G192</f>
        <v>238</v>
      </c>
      <c r="H178" s="237">
        <v>9.85</v>
      </c>
      <c r="I178" s="237">
        <f>ROUND(H178*1.3091,2)</f>
        <v>12.89</v>
      </c>
      <c r="J178" s="147">
        <f t="shared" si="16"/>
        <v>3067.82</v>
      </c>
      <c r="K178" s="229" t="s">
        <v>336</v>
      </c>
    </row>
    <row r="179" spans="1:11" ht="38.25">
      <c r="A179" s="61"/>
      <c r="B179" s="86" t="s">
        <v>446</v>
      </c>
      <c r="C179" s="77" t="s">
        <v>92</v>
      </c>
      <c r="D179" s="152" t="s">
        <v>316</v>
      </c>
      <c r="E179" s="145" t="s">
        <v>315</v>
      </c>
      <c r="F179" s="74" t="s">
        <v>108</v>
      </c>
      <c r="G179" s="76">
        <f>G180+G181+G184+G185+G186+G188+G189+G191++G193+G194+G195</f>
        <v>23</v>
      </c>
      <c r="H179" s="237">
        <v>13.13</v>
      </c>
      <c r="I179" s="237">
        <f>ROUND(H179*1.3091,2)</f>
        <v>17.190000000000001</v>
      </c>
      <c r="J179" s="147">
        <f t="shared" si="16"/>
        <v>395.37</v>
      </c>
      <c r="K179" s="229" t="s">
        <v>336</v>
      </c>
    </row>
    <row r="180" spans="1:11">
      <c r="A180" s="61"/>
      <c r="B180" s="86" t="s">
        <v>447</v>
      </c>
      <c r="C180" s="272" t="s">
        <v>168</v>
      </c>
      <c r="D180" s="273"/>
      <c r="E180" s="145" t="s">
        <v>317</v>
      </c>
      <c r="F180" s="74" t="s">
        <v>108</v>
      </c>
      <c r="G180" s="76">
        <v>2</v>
      </c>
      <c r="H180" s="217">
        <v>450</v>
      </c>
      <c r="I180" s="237">
        <f>ROUND(H180*1.2079,2)</f>
        <v>543.55999999999995</v>
      </c>
      <c r="J180" s="147">
        <f t="shared" si="16"/>
        <v>1087.1199999999999</v>
      </c>
      <c r="K180" s="229" t="s">
        <v>336</v>
      </c>
    </row>
    <row r="181" spans="1:11">
      <c r="A181" s="61"/>
      <c r="B181" s="86" t="s">
        <v>448</v>
      </c>
      <c r="C181" s="272" t="s">
        <v>168</v>
      </c>
      <c r="D181" s="273"/>
      <c r="E181" s="145" t="s">
        <v>318</v>
      </c>
      <c r="F181" s="74" t="s">
        <v>108</v>
      </c>
      <c r="G181" s="76">
        <v>3</v>
      </c>
      <c r="H181" s="217">
        <v>250</v>
      </c>
      <c r="I181" s="237">
        <f t="shared" ref="I181:I195" si="17">ROUND(H181*1.2079,2)</f>
        <v>301.98</v>
      </c>
      <c r="J181" s="147">
        <f t="shared" si="16"/>
        <v>905.94</v>
      </c>
      <c r="K181" s="229" t="s">
        <v>336</v>
      </c>
    </row>
    <row r="182" spans="1:11">
      <c r="A182" s="61"/>
      <c r="B182" s="86" t="s">
        <v>536</v>
      </c>
      <c r="C182" s="272" t="s">
        <v>168</v>
      </c>
      <c r="D182" s="273"/>
      <c r="E182" s="145" t="s">
        <v>319</v>
      </c>
      <c r="F182" s="74" t="s">
        <v>108</v>
      </c>
      <c r="G182" s="76">
        <v>16</v>
      </c>
      <c r="H182" s="217">
        <v>90</v>
      </c>
      <c r="I182" s="237">
        <f t="shared" si="17"/>
        <v>108.71</v>
      </c>
      <c r="J182" s="147">
        <f t="shared" si="16"/>
        <v>1739.36</v>
      </c>
      <c r="K182" s="229" t="s">
        <v>336</v>
      </c>
    </row>
    <row r="183" spans="1:11">
      <c r="A183" s="61"/>
      <c r="B183" s="86" t="s">
        <v>537</v>
      </c>
      <c r="C183" s="272" t="s">
        <v>168</v>
      </c>
      <c r="D183" s="273"/>
      <c r="E183" s="145" t="s">
        <v>320</v>
      </c>
      <c r="F183" s="74" t="s">
        <v>108</v>
      </c>
      <c r="G183" s="76">
        <v>140</v>
      </c>
      <c r="H183" s="217">
        <v>90</v>
      </c>
      <c r="I183" s="237">
        <f t="shared" si="17"/>
        <v>108.71</v>
      </c>
      <c r="J183" s="147">
        <f t="shared" si="16"/>
        <v>15219.4</v>
      </c>
      <c r="K183" s="229" t="s">
        <v>336</v>
      </c>
    </row>
    <row r="184" spans="1:11" ht="13.15" customHeight="1">
      <c r="A184" s="61"/>
      <c r="B184" s="86" t="s">
        <v>538</v>
      </c>
      <c r="C184" s="272" t="s">
        <v>168</v>
      </c>
      <c r="D184" s="273"/>
      <c r="E184" s="145" t="s">
        <v>321</v>
      </c>
      <c r="F184" s="74" t="s">
        <v>108</v>
      </c>
      <c r="G184" s="76">
        <v>3</v>
      </c>
      <c r="H184" s="217">
        <v>270</v>
      </c>
      <c r="I184" s="237">
        <f t="shared" si="17"/>
        <v>326.13</v>
      </c>
      <c r="J184" s="147">
        <f t="shared" si="16"/>
        <v>978.39</v>
      </c>
      <c r="K184" s="229" t="s">
        <v>336</v>
      </c>
    </row>
    <row r="185" spans="1:11">
      <c r="A185" s="61"/>
      <c r="B185" s="86" t="s">
        <v>539</v>
      </c>
      <c r="C185" s="272" t="s">
        <v>168</v>
      </c>
      <c r="D185" s="273"/>
      <c r="E185" s="145" t="s">
        <v>322</v>
      </c>
      <c r="F185" s="74" t="s">
        <v>108</v>
      </c>
      <c r="G185" s="76">
        <v>1</v>
      </c>
      <c r="H185" s="217">
        <v>8400</v>
      </c>
      <c r="I185" s="237">
        <f t="shared" si="17"/>
        <v>10146.36</v>
      </c>
      <c r="J185" s="147">
        <f t="shared" si="16"/>
        <v>10146.36</v>
      </c>
      <c r="K185" s="229" t="s">
        <v>336</v>
      </c>
    </row>
    <row r="186" spans="1:11">
      <c r="A186" s="61"/>
      <c r="B186" s="86" t="s">
        <v>540</v>
      </c>
      <c r="C186" s="272" t="s">
        <v>168</v>
      </c>
      <c r="D186" s="273"/>
      <c r="E186" s="145" t="s">
        <v>323</v>
      </c>
      <c r="F186" s="74" t="s">
        <v>108</v>
      </c>
      <c r="G186" s="76">
        <v>2</v>
      </c>
      <c r="H186" s="217">
        <v>1500</v>
      </c>
      <c r="I186" s="237">
        <f t="shared" si="17"/>
        <v>1811.85</v>
      </c>
      <c r="J186" s="147">
        <f t="shared" si="16"/>
        <v>3623.7</v>
      </c>
      <c r="K186" s="229" t="s">
        <v>336</v>
      </c>
    </row>
    <row r="187" spans="1:11">
      <c r="A187" s="61"/>
      <c r="B187" s="86" t="s">
        <v>541</v>
      </c>
      <c r="C187" s="272" t="s">
        <v>168</v>
      </c>
      <c r="D187" s="273"/>
      <c r="E187" s="145" t="s">
        <v>324</v>
      </c>
      <c r="F187" s="74" t="s">
        <v>108</v>
      </c>
      <c r="G187" s="76">
        <v>16</v>
      </c>
      <c r="H187" s="217">
        <v>65</v>
      </c>
      <c r="I187" s="237">
        <f t="shared" si="17"/>
        <v>78.510000000000005</v>
      </c>
      <c r="J187" s="147">
        <f t="shared" si="16"/>
        <v>1256.1600000000001</v>
      </c>
      <c r="K187" s="229" t="s">
        <v>336</v>
      </c>
    </row>
    <row r="188" spans="1:11">
      <c r="A188" s="61"/>
      <c r="B188" s="86" t="s">
        <v>542</v>
      </c>
      <c r="C188" s="272" t="s">
        <v>168</v>
      </c>
      <c r="D188" s="273"/>
      <c r="E188" s="145" t="s">
        <v>325</v>
      </c>
      <c r="F188" s="74" t="s">
        <v>108</v>
      </c>
      <c r="G188" s="76">
        <v>2</v>
      </c>
      <c r="H188" s="217">
        <v>3200</v>
      </c>
      <c r="I188" s="237">
        <f t="shared" si="17"/>
        <v>3865.28</v>
      </c>
      <c r="J188" s="147">
        <f t="shared" si="16"/>
        <v>7730.56</v>
      </c>
      <c r="K188" s="229" t="s">
        <v>336</v>
      </c>
    </row>
    <row r="189" spans="1:11">
      <c r="A189" s="61"/>
      <c r="B189" s="86" t="s">
        <v>543</v>
      </c>
      <c r="C189" s="272" t="s">
        <v>168</v>
      </c>
      <c r="D189" s="273"/>
      <c r="E189" s="145" t="s">
        <v>326</v>
      </c>
      <c r="F189" s="74" t="s">
        <v>108</v>
      </c>
      <c r="G189" s="76">
        <v>2</v>
      </c>
      <c r="H189" s="217">
        <v>300</v>
      </c>
      <c r="I189" s="237">
        <f t="shared" si="17"/>
        <v>362.37</v>
      </c>
      <c r="J189" s="147">
        <f t="shared" si="16"/>
        <v>724.74</v>
      </c>
      <c r="K189" s="229" t="s">
        <v>336</v>
      </c>
    </row>
    <row r="190" spans="1:11">
      <c r="A190" s="61"/>
      <c r="B190" s="86" t="s">
        <v>544</v>
      </c>
      <c r="C190" s="272" t="s">
        <v>168</v>
      </c>
      <c r="D190" s="273"/>
      <c r="E190" s="145" t="s">
        <v>327</v>
      </c>
      <c r="F190" s="74" t="s">
        <v>108</v>
      </c>
      <c r="G190" s="76">
        <v>16</v>
      </c>
      <c r="H190" s="217">
        <v>20</v>
      </c>
      <c r="I190" s="237">
        <f t="shared" si="17"/>
        <v>24.16</v>
      </c>
      <c r="J190" s="147">
        <f t="shared" si="16"/>
        <v>386.56</v>
      </c>
      <c r="K190" s="229" t="s">
        <v>336</v>
      </c>
    </row>
    <row r="191" spans="1:11">
      <c r="A191" s="61"/>
      <c r="B191" s="86" t="s">
        <v>545</v>
      </c>
      <c r="C191" s="272" t="s">
        <v>168</v>
      </c>
      <c r="D191" s="273"/>
      <c r="E191" s="145" t="s">
        <v>328</v>
      </c>
      <c r="F191" s="74" t="s">
        <v>108</v>
      </c>
      <c r="G191" s="76">
        <v>2</v>
      </c>
      <c r="H191" s="217">
        <v>450</v>
      </c>
      <c r="I191" s="237">
        <f t="shared" si="17"/>
        <v>543.55999999999995</v>
      </c>
      <c r="J191" s="147">
        <f t="shared" si="16"/>
        <v>1087.1199999999999</v>
      </c>
      <c r="K191" s="229" t="s">
        <v>336</v>
      </c>
    </row>
    <row r="192" spans="1:11">
      <c r="A192" s="61"/>
      <c r="B192" s="86" t="s">
        <v>546</v>
      </c>
      <c r="C192" s="272" t="s">
        <v>168</v>
      </c>
      <c r="D192" s="273"/>
      <c r="E192" s="145" t="s">
        <v>329</v>
      </c>
      <c r="F192" s="74" t="s">
        <v>108</v>
      </c>
      <c r="G192" s="76">
        <v>50</v>
      </c>
      <c r="H192" s="217">
        <v>20</v>
      </c>
      <c r="I192" s="237">
        <f t="shared" si="17"/>
        <v>24.16</v>
      </c>
      <c r="J192" s="147">
        <f t="shared" si="16"/>
        <v>1208</v>
      </c>
      <c r="K192" s="229" t="s">
        <v>336</v>
      </c>
    </row>
    <row r="193" spans="1:11">
      <c r="A193" s="61"/>
      <c r="B193" s="86" t="s">
        <v>547</v>
      </c>
      <c r="C193" s="272" t="s">
        <v>168</v>
      </c>
      <c r="D193" s="273"/>
      <c r="E193" s="145" t="s">
        <v>330</v>
      </c>
      <c r="F193" s="74" t="s">
        <v>108</v>
      </c>
      <c r="G193" s="76">
        <v>1</v>
      </c>
      <c r="H193" s="217">
        <v>750</v>
      </c>
      <c r="I193" s="237">
        <f t="shared" si="17"/>
        <v>905.93</v>
      </c>
      <c r="J193" s="147">
        <f t="shared" si="16"/>
        <v>905.93</v>
      </c>
      <c r="K193" s="229" t="s">
        <v>336</v>
      </c>
    </row>
    <row r="194" spans="1:11">
      <c r="A194" s="61"/>
      <c r="B194" s="86" t="s">
        <v>548</v>
      </c>
      <c r="C194" s="272" t="s">
        <v>168</v>
      </c>
      <c r="D194" s="273"/>
      <c r="E194" s="145" t="s">
        <v>331</v>
      </c>
      <c r="F194" s="74" t="s">
        <v>108</v>
      </c>
      <c r="G194" s="76">
        <v>2</v>
      </c>
      <c r="H194" s="217">
        <v>25</v>
      </c>
      <c r="I194" s="237">
        <f t="shared" si="17"/>
        <v>30.2</v>
      </c>
      <c r="J194" s="147">
        <f>ROUND(G194*I194,2)</f>
        <v>60.4</v>
      </c>
      <c r="K194" s="229" t="s">
        <v>336</v>
      </c>
    </row>
    <row r="195" spans="1:11">
      <c r="A195" s="61"/>
      <c r="B195" s="86" t="s">
        <v>549</v>
      </c>
      <c r="C195" s="272" t="s">
        <v>168</v>
      </c>
      <c r="D195" s="273"/>
      <c r="E195" s="145" t="s">
        <v>332</v>
      </c>
      <c r="F195" s="74" t="s">
        <v>108</v>
      </c>
      <c r="G195" s="76">
        <v>3</v>
      </c>
      <c r="H195" s="217">
        <v>750</v>
      </c>
      <c r="I195" s="237">
        <f t="shared" si="17"/>
        <v>905.93</v>
      </c>
      <c r="J195" s="147">
        <f>ROUND(G195*I195,2)</f>
        <v>2717.79</v>
      </c>
      <c r="K195" s="229" t="s">
        <v>336</v>
      </c>
    </row>
    <row r="196" spans="1:11">
      <c r="A196" s="61"/>
      <c r="B196" s="86" t="s">
        <v>550</v>
      </c>
      <c r="C196" s="272" t="s">
        <v>168</v>
      </c>
      <c r="D196" s="273"/>
      <c r="E196" s="145" t="s">
        <v>333</v>
      </c>
      <c r="F196" s="74" t="s">
        <v>108</v>
      </c>
      <c r="G196" s="76">
        <v>1</v>
      </c>
      <c r="H196" s="217">
        <v>4700</v>
      </c>
      <c r="I196" s="237"/>
      <c r="J196" s="147">
        <f>ROUND(G196*H196,2)</f>
        <v>4700</v>
      </c>
      <c r="K196" s="229" t="s">
        <v>336</v>
      </c>
    </row>
    <row r="197" spans="1:11">
      <c r="A197" s="61"/>
      <c r="B197" s="86" t="s">
        <v>551</v>
      </c>
      <c r="C197" s="77" t="s">
        <v>95</v>
      </c>
      <c r="D197" s="219">
        <v>41077</v>
      </c>
      <c r="E197" s="145" t="s">
        <v>354</v>
      </c>
      <c r="F197" s="74" t="s">
        <v>355</v>
      </c>
      <c r="G197" s="76">
        <v>2</v>
      </c>
      <c r="H197" s="218">
        <v>2815.37</v>
      </c>
      <c r="I197" s="237">
        <f>ROUND(H197*1.3091,2)</f>
        <v>3685.6</v>
      </c>
      <c r="J197" s="147">
        <f>ROUND(G197*I197,2)</f>
        <v>7371.2</v>
      </c>
      <c r="K197" s="229" t="s">
        <v>336</v>
      </c>
    </row>
    <row r="198" spans="1:11" ht="10.15" customHeight="1">
      <c r="A198" s="61"/>
      <c r="B198" s="274"/>
      <c r="C198" s="275"/>
      <c r="D198" s="275"/>
      <c r="E198" s="275"/>
      <c r="F198" s="275"/>
      <c r="G198" s="275"/>
      <c r="H198" s="275"/>
      <c r="I198" s="275"/>
      <c r="J198" s="276"/>
    </row>
    <row r="199" spans="1:11" ht="15">
      <c r="A199" s="61"/>
      <c r="B199" s="98" t="s">
        <v>449</v>
      </c>
      <c r="C199" s="270"/>
      <c r="D199" s="271"/>
      <c r="E199" s="103" t="s">
        <v>357</v>
      </c>
      <c r="F199" s="99"/>
      <c r="G199" s="129"/>
      <c r="H199" s="129"/>
      <c r="I199" s="101"/>
      <c r="J199" s="90">
        <f>SUM(J200:J204)</f>
        <v>40849.440000000002</v>
      </c>
    </row>
    <row r="200" spans="1:11" ht="13.15" customHeight="1">
      <c r="A200" s="61"/>
      <c r="B200" s="86" t="s">
        <v>450</v>
      </c>
      <c r="C200" s="272" t="s">
        <v>490</v>
      </c>
      <c r="D200" s="273"/>
      <c r="E200" s="145" t="s">
        <v>358</v>
      </c>
      <c r="F200" s="74" t="s">
        <v>108</v>
      </c>
      <c r="G200" s="76">
        <v>1</v>
      </c>
      <c r="H200" s="218">
        <f>'COMPOSIÇÃO 02'!I9</f>
        <v>16520.88</v>
      </c>
      <c r="I200" s="237">
        <f>ROUND(H200*1.3091,2)</f>
        <v>21627.48</v>
      </c>
      <c r="J200" s="147">
        <f>ROUND(G200*I200,2)</f>
        <v>21627.48</v>
      </c>
      <c r="K200" s="229" t="s">
        <v>344</v>
      </c>
    </row>
    <row r="201" spans="1:11" ht="13.15" customHeight="1">
      <c r="A201" s="61"/>
      <c r="B201" s="86" t="s">
        <v>451</v>
      </c>
      <c r="C201" s="272" t="s">
        <v>491</v>
      </c>
      <c r="D201" s="273"/>
      <c r="E201" s="145" t="s">
        <v>359</v>
      </c>
      <c r="F201" s="74" t="s">
        <v>108</v>
      </c>
      <c r="G201" s="76">
        <v>1</v>
      </c>
      <c r="H201" s="218">
        <f>'COMPOSIÇÃO 03'!I8</f>
        <v>4040.32</v>
      </c>
      <c r="I201" s="237">
        <f>ROUND(H201*1.3091,2)</f>
        <v>5289.18</v>
      </c>
      <c r="J201" s="147">
        <f>ROUND(G201*I201,2)</f>
        <v>5289.18</v>
      </c>
      <c r="K201" s="229" t="s">
        <v>344</v>
      </c>
    </row>
    <row r="202" spans="1:11" ht="13.15" customHeight="1">
      <c r="A202" s="61"/>
      <c r="B202" s="86" t="s">
        <v>452</v>
      </c>
      <c r="C202" s="272" t="s">
        <v>492</v>
      </c>
      <c r="D202" s="273"/>
      <c r="E202" s="145" t="s">
        <v>360</v>
      </c>
      <c r="F202" s="74" t="s">
        <v>108</v>
      </c>
      <c r="G202" s="76">
        <v>1</v>
      </c>
      <c r="H202" s="218">
        <f>'COMPOSIÇÃO 04'!I8</f>
        <v>4040.64</v>
      </c>
      <c r="I202" s="237">
        <f>ROUND(H202*1.3091,2)</f>
        <v>5289.6</v>
      </c>
      <c r="J202" s="147">
        <f>ROUND(G202*I202,2)</f>
        <v>5289.6</v>
      </c>
      <c r="K202" s="229" t="s">
        <v>344</v>
      </c>
    </row>
    <row r="203" spans="1:11" ht="13.15" customHeight="1">
      <c r="A203" s="61"/>
      <c r="B203" s="86" t="s">
        <v>453</v>
      </c>
      <c r="C203" s="272" t="s">
        <v>493</v>
      </c>
      <c r="D203" s="273"/>
      <c r="E203" s="145" t="s">
        <v>362</v>
      </c>
      <c r="F203" s="74" t="s">
        <v>108</v>
      </c>
      <c r="G203" s="76">
        <v>1</v>
      </c>
      <c r="H203" s="218">
        <f>'COMPOSIÇÃO 05'!I8</f>
        <v>6092.38</v>
      </c>
      <c r="I203" s="237">
        <f>ROUND(H203*1.3091,2)</f>
        <v>7975.53</v>
      </c>
      <c r="J203" s="147">
        <f>ROUND(G203*I203,2)</f>
        <v>7975.53</v>
      </c>
      <c r="K203" s="229" t="s">
        <v>344</v>
      </c>
    </row>
    <row r="204" spans="1:11">
      <c r="A204" s="61"/>
      <c r="B204" s="86" t="s">
        <v>454</v>
      </c>
      <c r="C204" s="272" t="s">
        <v>168</v>
      </c>
      <c r="D204" s="273"/>
      <c r="E204" s="145" t="s">
        <v>401</v>
      </c>
      <c r="F204" s="74" t="s">
        <v>108</v>
      </c>
      <c r="G204" s="76">
        <v>3</v>
      </c>
      <c r="H204" s="218">
        <v>170</v>
      </c>
      <c r="I204" s="237">
        <f>ROUND(H204*1.3091,2)</f>
        <v>222.55</v>
      </c>
      <c r="J204" s="147">
        <f>ROUND(G204*I204,2)</f>
        <v>667.65</v>
      </c>
      <c r="K204" s="229" t="s">
        <v>344</v>
      </c>
    </row>
    <row r="205" spans="1:11" ht="9.6" customHeight="1">
      <c r="A205" s="61"/>
      <c r="B205" s="274"/>
      <c r="C205" s="275"/>
      <c r="D205" s="275"/>
      <c r="E205" s="275"/>
      <c r="F205" s="275"/>
      <c r="G205" s="275"/>
      <c r="H205" s="275"/>
      <c r="I205" s="275"/>
      <c r="J205" s="276"/>
    </row>
    <row r="206" spans="1:11" ht="15">
      <c r="A206" s="61"/>
      <c r="B206" s="98" t="s">
        <v>552</v>
      </c>
      <c r="C206" s="270"/>
      <c r="D206" s="271"/>
      <c r="E206" s="103" t="s">
        <v>118</v>
      </c>
      <c r="F206" s="99"/>
      <c r="G206" s="129"/>
      <c r="H206" s="101"/>
      <c r="I206" s="101"/>
      <c r="J206" s="90">
        <f>SUM(J207:J221)</f>
        <v>123078.24</v>
      </c>
    </row>
    <row r="207" spans="1:11" ht="51">
      <c r="A207" s="61"/>
      <c r="B207" s="86" t="s">
        <v>553</v>
      </c>
      <c r="C207" s="77" t="s">
        <v>92</v>
      </c>
      <c r="D207" s="219" t="s">
        <v>576</v>
      </c>
      <c r="E207" s="224" t="s">
        <v>575</v>
      </c>
      <c r="F207" s="74" t="s">
        <v>97</v>
      </c>
      <c r="G207" s="76">
        <f>1.42+2.01518+4.32+1.72+1.72+4.32+3.31+6.85+3.42+8.66+1.32+2.02+1.42</f>
        <v>42.52</v>
      </c>
      <c r="H207" s="166">
        <v>642.79</v>
      </c>
      <c r="I207" s="237">
        <f t="shared" ref="I207:I212" si="18">ROUND(H207*1.3091,2)</f>
        <v>841.48</v>
      </c>
      <c r="J207" s="147">
        <f t="shared" ref="J207:J220" si="19">ROUND(G207*I207,2)</f>
        <v>35779.730000000003</v>
      </c>
      <c r="K207" s="229" t="s">
        <v>344</v>
      </c>
    </row>
    <row r="208" spans="1:11" ht="51">
      <c r="A208" s="61"/>
      <c r="B208" s="86" t="s">
        <v>554</v>
      </c>
      <c r="C208" s="77" t="s">
        <v>92</v>
      </c>
      <c r="D208" s="219" t="s">
        <v>578</v>
      </c>
      <c r="E208" s="224" t="s">
        <v>577</v>
      </c>
      <c r="F208" s="74" t="s">
        <v>97</v>
      </c>
      <c r="G208" s="76">
        <f>(1.9*2)+(1.3*2)+(1.72*2)</f>
        <v>9.84</v>
      </c>
      <c r="H208" s="166">
        <v>115</v>
      </c>
      <c r="I208" s="237">
        <f t="shared" si="18"/>
        <v>150.55000000000001</v>
      </c>
      <c r="J208" s="147">
        <f t="shared" si="19"/>
        <v>1481.41</v>
      </c>
      <c r="K208" s="229" t="s">
        <v>344</v>
      </c>
    </row>
    <row r="209" spans="1:12" ht="63.75">
      <c r="A209" s="61"/>
      <c r="B209" s="86" t="s">
        <v>555</v>
      </c>
      <c r="C209" s="77" t="s">
        <v>92</v>
      </c>
      <c r="D209" s="219" t="s">
        <v>581</v>
      </c>
      <c r="E209" s="224" t="s">
        <v>580</v>
      </c>
      <c r="F209" s="74" t="s">
        <v>93</v>
      </c>
      <c r="G209" s="76">
        <f>0.71+0.71+1.5*0.2</f>
        <v>1.72</v>
      </c>
      <c r="H209" s="166">
        <v>100.25</v>
      </c>
      <c r="I209" s="237">
        <f t="shared" si="18"/>
        <v>131.24</v>
      </c>
      <c r="J209" s="147">
        <f t="shared" si="19"/>
        <v>225.73</v>
      </c>
      <c r="K209" s="229" t="s">
        <v>344</v>
      </c>
    </row>
    <row r="210" spans="1:12" ht="76.5">
      <c r="A210" s="61"/>
      <c r="B210" s="86" t="s">
        <v>556</v>
      </c>
      <c r="C210" s="77" t="s">
        <v>92</v>
      </c>
      <c r="D210" s="219" t="s">
        <v>583</v>
      </c>
      <c r="E210" s="224" t="s">
        <v>582</v>
      </c>
      <c r="F210" s="74" t="s">
        <v>108</v>
      </c>
      <c r="G210" s="76">
        <v>1</v>
      </c>
      <c r="H210" s="166">
        <v>1440.48</v>
      </c>
      <c r="I210" s="237">
        <f t="shared" si="18"/>
        <v>1885.73</v>
      </c>
      <c r="J210" s="147">
        <f t="shared" si="19"/>
        <v>1885.73</v>
      </c>
      <c r="K210" s="229" t="s">
        <v>344</v>
      </c>
    </row>
    <row r="211" spans="1:12" ht="25.5">
      <c r="A211" s="61"/>
      <c r="B211" s="86" t="s">
        <v>557</v>
      </c>
      <c r="C211" s="77" t="s">
        <v>92</v>
      </c>
      <c r="D211" s="219">
        <v>13244</v>
      </c>
      <c r="E211" s="224" t="s">
        <v>351</v>
      </c>
      <c r="F211" s="74" t="s">
        <v>108</v>
      </c>
      <c r="G211" s="76">
        <v>20</v>
      </c>
      <c r="H211" s="166">
        <v>54.7</v>
      </c>
      <c r="I211" s="237">
        <f t="shared" si="18"/>
        <v>71.61</v>
      </c>
      <c r="J211" s="147">
        <f t="shared" si="19"/>
        <v>1432.2</v>
      </c>
      <c r="K211" s="229" t="s">
        <v>336</v>
      </c>
    </row>
    <row r="212" spans="1:12" ht="38.25">
      <c r="A212" s="61"/>
      <c r="B212" s="86" t="s">
        <v>558</v>
      </c>
      <c r="C212" s="77" t="s">
        <v>92</v>
      </c>
      <c r="D212" s="219" t="s">
        <v>353</v>
      </c>
      <c r="E212" s="224" t="s">
        <v>352</v>
      </c>
      <c r="F212" s="74" t="s">
        <v>108</v>
      </c>
      <c r="G212" s="76">
        <v>50</v>
      </c>
      <c r="H212" s="166">
        <v>2.5</v>
      </c>
      <c r="I212" s="237">
        <f t="shared" si="18"/>
        <v>3.27</v>
      </c>
      <c r="J212" s="147">
        <f t="shared" si="19"/>
        <v>163.5</v>
      </c>
      <c r="K212" s="229" t="s">
        <v>336</v>
      </c>
    </row>
    <row r="213" spans="1:12" ht="50.45" customHeight="1">
      <c r="A213" s="61"/>
      <c r="B213" s="86" t="s">
        <v>559</v>
      </c>
      <c r="C213" s="77" t="s">
        <v>92</v>
      </c>
      <c r="D213" s="219" t="s">
        <v>300</v>
      </c>
      <c r="E213" s="224" t="s">
        <v>510</v>
      </c>
      <c r="F213" s="74" t="s">
        <v>350</v>
      </c>
      <c r="G213" s="76">
        <f>70*1.4*200</f>
        <v>19600</v>
      </c>
      <c r="H213" s="166">
        <v>0.72</v>
      </c>
      <c r="I213" s="237">
        <f t="shared" ref="I213:I217" si="20">ROUND(H213*1.3091,2)</f>
        <v>0.94</v>
      </c>
      <c r="J213" s="147">
        <f t="shared" si="19"/>
        <v>18424</v>
      </c>
      <c r="K213" s="232" t="s">
        <v>301</v>
      </c>
      <c r="L213" s="216" t="s">
        <v>302</v>
      </c>
    </row>
    <row r="214" spans="1:12" ht="25.5">
      <c r="A214" s="61"/>
      <c r="B214" s="86" t="s">
        <v>560</v>
      </c>
      <c r="C214" s="77" t="s">
        <v>92</v>
      </c>
      <c r="D214" s="219" t="s">
        <v>309</v>
      </c>
      <c r="E214" s="225" t="s">
        <v>509</v>
      </c>
      <c r="F214" s="74" t="s">
        <v>94</v>
      </c>
      <c r="G214" s="76">
        <f>(G34*0.05)+(G35*0.15)+(G36*0.1*0.2)+(G40*0.12)+(G41)</f>
        <v>46.05</v>
      </c>
      <c r="H214" s="167">
        <v>35.54</v>
      </c>
      <c r="I214" s="237">
        <f t="shared" si="20"/>
        <v>46.53</v>
      </c>
      <c r="J214" s="147">
        <f t="shared" si="19"/>
        <v>2142.71</v>
      </c>
      <c r="K214" s="229" t="s">
        <v>336</v>
      </c>
    </row>
    <row r="215" spans="1:12" ht="38.25">
      <c r="A215" s="61"/>
      <c r="B215" s="86" t="s">
        <v>561</v>
      </c>
      <c r="C215" s="77" t="s">
        <v>92</v>
      </c>
      <c r="D215" s="219" t="s">
        <v>335</v>
      </c>
      <c r="E215" s="225" t="s">
        <v>334</v>
      </c>
      <c r="F215" s="74" t="s">
        <v>108</v>
      </c>
      <c r="G215" s="76">
        <v>9</v>
      </c>
      <c r="H215" s="167">
        <v>81.44</v>
      </c>
      <c r="I215" s="237">
        <f t="shared" si="20"/>
        <v>106.61</v>
      </c>
      <c r="J215" s="147">
        <f t="shared" si="19"/>
        <v>959.49</v>
      </c>
      <c r="K215" s="229" t="s">
        <v>336</v>
      </c>
    </row>
    <row r="216" spans="1:12">
      <c r="A216" s="61"/>
      <c r="B216" s="86" t="s">
        <v>562</v>
      </c>
      <c r="C216" s="272" t="s">
        <v>168</v>
      </c>
      <c r="D216" s="273"/>
      <c r="E216" s="215" t="s">
        <v>347</v>
      </c>
      <c r="F216" s="74" t="s">
        <v>108</v>
      </c>
      <c r="G216" s="76">
        <v>19</v>
      </c>
      <c r="H216" s="220">
        <v>520</v>
      </c>
      <c r="I216" s="237">
        <f t="shared" si="20"/>
        <v>680.73</v>
      </c>
      <c r="J216" s="147">
        <f t="shared" si="19"/>
        <v>12933.87</v>
      </c>
      <c r="K216" s="229" t="s">
        <v>336</v>
      </c>
    </row>
    <row r="217" spans="1:12" ht="25.5">
      <c r="A217" s="61"/>
      <c r="B217" s="86" t="s">
        <v>563</v>
      </c>
      <c r="C217" s="272" t="s">
        <v>168</v>
      </c>
      <c r="D217" s="273"/>
      <c r="E217" s="145" t="s">
        <v>356</v>
      </c>
      <c r="F217" s="74" t="s">
        <v>108</v>
      </c>
      <c r="G217" s="76">
        <v>23</v>
      </c>
      <c r="H217" s="237">
        <v>600</v>
      </c>
      <c r="I217" s="237">
        <f t="shared" si="20"/>
        <v>785.46</v>
      </c>
      <c r="J217" s="147">
        <f t="shared" si="19"/>
        <v>18065.580000000002</v>
      </c>
      <c r="K217" s="229" t="s">
        <v>336</v>
      </c>
    </row>
    <row r="218" spans="1:12">
      <c r="A218" s="61"/>
      <c r="B218" s="86" t="s">
        <v>564</v>
      </c>
      <c r="C218" s="272" t="s">
        <v>168</v>
      </c>
      <c r="D218" s="273"/>
      <c r="E218" s="145" t="s">
        <v>361</v>
      </c>
      <c r="F218" s="74" t="s">
        <v>108</v>
      </c>
      <c r="G218" s="76">
        <v>1</v>
      </c>
      <c r="H218" s="217">
        <v>11300</v>
      </c>
      <c r="I218" s="237">
        <f>ROUND(H218*1.2079,2)</f>
        <v>13649.27</v>
      </c>
      <c r="J218" s="75">
        <f t="shared" si="19"/>
        <v>13649.27</v>
      </c>
      <c r="K218" s="229" t="s">
        <v>336</v>
      </c>
    </row>
    <row r="219" spans="1:12">
      <c r="A219" s="61"/>
      <c r="B219" s="86" t="s">
        <v>574</v>
      </c>
      <c r="C219" s="272" t="s">
        <v>489</v>
      </c>
      <c r="D219" s="273"/>
      <c r="E219" s="145" t="s">
        <v>478</v>
      </c>
      <c r="F219" s="74" t="s">
        <v>108</v>
      </c>
      <c r="G219" s="76">
        <v>8</v>
      </c>
      <c r="H219" s="237">
        <f>'COMPOSIÇÃO 01'!I5</f>
        <v>326.44</v>
      </c>
      <c r="I219" s="237">
        <f>ROUND(H219*1.3091,2)</f>
        <v>427.34</v>
      </c>
      <c r="J219" s="147">
        <f t="shared" si="19"/>
        <v>3418.72</v>
      </c>
      <c r="K219" s="229" t="s">
        <v>344</v>
      </c>
    </row>
    <row r="220" spans="1:12" ht="38.25">
      <c r="A220" s="61"/>
      <c r="B220" s="86" t="s">
        <v>579</v>
      </c>
      <c r="C220" s="77" t="s">
        <v>92</v>
      </c>
      <c r="D220" s="80" t="s">
        <v>457</v>
      </c>
      <c r="E220" s="145" t="s">
        <v>456</v>
      </c>
      <c r="F220" s="74" t="s">
        <v>108</v>
      </c>
      <c r="G220" s="76">
        <v>14</v>
      </c>
      <c r="H220" s="237">
        <v>390.02</v>
      </c>
      <c r="I220" s="237">
        <f>ROUND(H220*1.3091,2)</f>
        <v>510.58</v>
      </c>
      <c r="J220" s="147">
        <f t="shared" si="19"/>
        <v>7148.12</v>
      </c>
      <c r="K220" s="229" t="s">
        <v>336</v>
      </c>
    </row>
    <row r="221" spans="1:12" ht="25.5">
      <c r="A221" s="61"/>
      <c r="B221" s="86" t="s">
        <v>584</v>
      </c>
      <c r="C221" s="77" t="s">
        <v>92</v>
      </c>
      <c r="D221" s="80" t="s">
        <v>597</v>
      </c>
      <c r="E221" s="145" t="s">
        <v>598</v>
      </c>
      <c r="F221" s="74" t="s">
        <v>97</v>
      </c>
      <c r="G221" s="76">
        <f>((3*6)*2)+((30*0.6)*2)+((36*0.6*4))</f>
        <v>158.4</v>
      </c>
      <c r="H221" s="237">
        <v>25.89</v>
      </c>
      <c r="I221" s="237">
        <f>ROUND(H221*1.3091,2)</f>
        <v>33.89</v>
      </c>
      <c r="J221" s="147">
        <f t="shared" ref="J221" si="21">ROUND(G221*I221,2)</f>
        <v>5368.18</v>
      </c>
      <c r="K221" s="229" t="s">
        <v>336</v>
      </c>
    </row>
    <row r="222" spans="1:12" ht="5.45" customHeight="1">
      <c r="A222" s="61"/>
      <c r="B222" s="274"/>
      <c r="C222" s="275"/>
      <c r="D222" s="275"/>
      <c r="E222" s="275"/>
      <c r="F222" s="275"/>
      <c r="G222" s="275"/>
      <c r="H222" s="275"/>
      <c r="I222" s="275"/>
      <c r="J222" s="276"/>
    </row>
    <row r="223" spans="1:12" ht="24.95" customHeight="1" thickBot="1">
      <c r="A223" s="61"/>
      <c r="B223" s="344" t="s">
        <v>72</v>
      </c>
      <c r="C223" s="345"/>
      <c r="D223" s="345"/>
      <c r="E223" s="345"/>
      <c r="F223" s="345"/>
      <c r="G223" s="345"/>
      <c r="H223" s="346"/>
      <c r="I223" s="347">
        <f>J20+J25+J32+J46+J55+J69+J75+J80+J85+J93+J107+J117+J121+J125+J155+J146+J169+J176+J199+J206</f>
        <v>944421.59</v>
      </c>
      <c r="J223" s="348"/>
      <c r="K223" s="233"/>
    </row>
    <row r="224" spans="1:12" ht="9.6" customHeight="1">
      <c r="A224" s="61"/>
      <c r="B224" s="27"/>
      <c r="C224" s="28"/>
      <c r="D224" s="28"/>
      <c r="E224" s="28"/>
      <c r="F224" s="28"/>
      <c r="G224" s="131"/>
      <c r="H224" s="28"/>
      <c r="I224" s="28"/>
      <c r="J224" s="29"/>
      <c r="K224" s="234"/>
      <c r="L224" s="3"/>
    </row>
    <row r="225" spans="1:13" ht="18" customHeight="1">
      <c r="A225" s="61"/>
      <c r="B225" s="12"/>
      <c r="C225" s="11"/>
      <c r="D225" s="11"/>
      <c r="E225" s="351" t="s">
        <v>468</v>
      </c>
      <c r="F225" s="351"/>
      <c r="G225" s="132"/>
      <c r="H225" s="11"/>
      <c r="I225" s="11"/>
      <c r="J225" s="16"/>
      <c r="K225" s="235"/>
      <c r="L225" s="3"/>
    </row>
    <row r="226" spans="1:13" ht="22.15" customHeight="1">
      <c r="A226" s="61"/>
      <c r="B226" s="12"/>
      <c r="C226" s="11"/>
      <c r="D226" s="11"/>
      <c r="E226" s="11"/>
      <c r="F226" s="11"/>
      <c r="G226" s="132"/>
      <c r="H226" s="11"/>
      <c r="I226" s="11"/>
      <c r="J226" s="16"/>
      <c r="K226" s="236"/>
      <c r="L226" s="3"/>
      <c r="M226" s="121"/>
    </row>
    <row r="227" spans="1:13" ht="49.15" customHeight="1">
      <c r="A227" s="61"/>
      <c r="B227" s="12"/>
      <c r="C227" s="11"/>
      <c r="D227" s="11"/>
      <c r="E227" s="11"/>
      <c r="F227" s="11"/>
      <c r="G227" s="132"/>
      <c r="H227" s="11"/>
      <c r="I227" s="11"/>
      <c r="J227" s="16"/>
      <c r="K227" s="234"/>
      <c r="L227" s="3"/>
    </row>
    <row r="228" spans="1:13">
      <c r="A228" s="61"/>
      <c r="B228" s="12"/>
      <c r="C228" s="11"/>
      <c r="D228" s="10"/>
      <c r="E228" s="349"/>
      <c r="F228" s="349"/>
      <c r="G228" s="132"/>
      <c r="H228" s="10"/>
      <c r="I228" s="10"/>
      <c r="J228" s="30"/>
      <c r="K228" s="234"/>
      <c r="L228" s="3"/>
    </row>
    <row r="229" spans="1:13">
      <c r="A229" s="61"/>
      <c r="B229" s="9"/>
      <c r="C229" s="59"/>
      <c r="D229" s="343"/>
      <c r="E229" s="343"/>
      <c r="F229" s="4"/>
      <c r="G229" s="343"/>
      <c r="H229" s="343"/>
      <c r="I229" s="26"/>
      <c r="J229" s="16"/>
      <c r="K229" s="234"/>
      <c r="L229" s="3"/>
      <c r="M229" s="63"/>
    </row>
    <row r="230" spans="1:13">
      <c r="A230" s="61"/>
      <c r="B230" s="9"/>
      <c r="C230" s="59"/>
      <c r="D230" s="263"/>
      <c r="E230" s="352" t="s">
        <v>70</v>
      </c>
      <c r="F230" s="352"/>
      <c r="G230" s="263"/>
      <c r="H230" s="263"/>
      <c r="I230" s="26"/>
      <c r="J230" s="16"/>
      <c r="K230" s="234"/>
      <c r="L230" s="3"/>
    </row>
    <row r="231" spans="1:13">
      <c r="A231" s="61"/>
      <c r="B231" s="9"/>
      <c r="C231" s="59"/>
      <c r="D231" s="263"/>
      <c r="E231" s="353" t="s">
        <v>71</v>
      </c>
      <c r="F231" s="353"/>
      <c r="G231" s="263"/>
      <c r="H231" s="263"/>
      <c r="I231" s="26"/>
      <c r="J231" s="16"/>
      <c r="K231" s="234"/>
      <c r="L231" s="3"/>
    </row>
    <row r="232" spans="1:13">
      <c r="A232" s="61"/>
      <c r="B232" s="9"/>
      <c r="C232" s="59"/>
      <c r="D232" s="263"/>
      <c r="E232" s="350" t="s">
        <v>116</v>
      </c>
      <c r="F232" s="350"/>
      <c r="G232" s="263"/>
      <c r="H232" s="263"/>
      <c r="I232" s="26"/>
      <c r="J232" s="16"/>
      <c r="K232" s="234"/>
      <c r="L232" s="3"/>
    </row>
    <row r="233" spans="1:13">
      <c r="A233" s="61"/>
      <c r="B233" s="9"/>
      <c r="C233" s="59"/>
      <c r="D233" s="263"/>
      <c r="E233" s="263"/>
      <c r="F233" s="4"/>
      <c r="G233" s="263"/>
      <c r="H233" s="263"/>
      <c r="I233" s="26"/>
      <c r="J233" s="16"/>
      <c r="K233" s="234"/>
      <c r="L233" s="3"/>
    </row>
    <row r="234" spans="1:13" ht="13.5" thickBot="1">
      <c r="A234" s="61"/>
      <c r="B234" s="122"/>
      <c r="C234" s="123"/>
      <c r="D234" s="355"/>
      <c r="E234" s="355"/>
      <c r="F234" s="124"/>
      <c r="G234" s="133"/>
      <c r="H234" s="125"/>
      <c r="I234" s="5"/>
      <c r="J234" s="17"/>
      <c r="K234" s="234"/>
      <c r="L234" s="3"/>
    </row>
    <row r="235" spans="1:13" ht="13.5" thickBot="1">
      <c r="A235" s="62"/>
      <c r="B235" s="7"/>
      <c r="C235" s="64"/>
      <c r="D235" s="354"/>
      <c r="E235" s="354"/>
      <c r="F235" s="6"/>
      <c r="G235" s="134"/>
      <c r="H235" s="5"/>
      <c r="I235" s="5"/>
      <c r="J235" s="17"/>
      <c r="K235" s="234"/>
      <c r="L235" s="3"/>
    </row>
  </sheetData>
  <mergeCells count="106">
    <mergeCell ref="E232:F232"/>
    <mergeCell ref="E225:F225"/>
    <mergeCell ref="E230:F230"/>
    <mergeCell ref="E231:F231"/>
    <mergeCell ref="D235:E235"/>
    <mergeCell ref="D234:E234"/>
    <mergeCell ref="B205:J205"/>
    <mergeCell ref="C189:D189"/>
    <mergeCell ref="C190:D190"/>
    <mergeCell ref="C196:D196"/>
    <mergeCell ref="C191:D191"/>
    <mergeCell ref="C192:D192"/>
    <mergeCell ref="G229:H229"/>
    <mergeCell ref="D229:E229"/>
    <mergeCell ref="B222:J222"/>
    <mergeCell ref="C139:D139"/>
    <mergeCell ref="B223:H223"/>
    <mergeCell ref="I223:J223"/>
    <mergeCell ref="E228:F228"/>
    <mergeCell ref="C206:D206"/>
    <mergeCell ref="C216:D216"/>
    <mergeCell ref="B198:J198"/>
    <mergeCell ref="C159:D159"/>
    <mergeCell ref="B92:J92"/>
    <mergeCell ref="B106:J106"/>
    <mergeCell ref="C138:D138"/>
    <mergeCell ref="C219:D219"/>
    <mergeCell ref="C218:D218"/>
    <mergeCell ref="C217:D217"/>
    <mergeCell ref="C199:D199"/>
    <mergeCell ref="C193:D193"/>
    <mergeCell ref="C194:D194"/>
    <mergeCell ref="C195:D195"/>
    <mergeCell ref="C148:D148"/>
    <mergeCell ref="C149:D149"/>
    <mergeCell ref="C150:D150"/>
    <mergeCell ref="C151:D151"/>
    <mergeCell ref="C152:D152"/>
    <mergeCell ref="B68:J68"/>
    <mergeCell ref="B74:J74"/>
    <mergeCell ref="B79:J79"/>
    <mergeCell ref="B120:J120"/>
    <mergeCell ref="B12:G12"/>
    <mergeCell ref="H12:J12"/>
    <mergeCell ref="B13:F13"/>
    <mergeCell ref="G13:J13"/>
    <mergeCell ref="B17:J17"/>
    <mergeCell ref="C56:D56"/>
    <mergeCell ref="C62:D62"/>
    <mergeCell ref="C69:D69"/>
    <mergeCell ref="B84:J84"/>
    <mergeCell ref="C65:D65"/>
    <mergeCell ref="C20:D20"/>
    <mergeCell ref="C25:D25"/>
    <mergeCell ref="C46:D46"/>
    <mergeCell ref="C47:D47"/>
    <mergeCell ref="C51:D51"/>
    <mergeCell ref="C80:D80"/>
    <mergeCell ref="C203:D203"/>
    <mergeCell ref="C204:D204"/>
    <mergeCell ref="B1:J6"/>
    <mergeCell ref="B7:J8"/>
    <mergeCell ref="B9:J9"/>
    <mergeCell ref="B11:G11"/>
    <mergeCell ref="H11:J11"/>
    <mergeCell ref="B10:J10"/>
    <mergeCell ref="B54:J54"/>
    <mergeCell ref="B24:J24"/>
    <mergeCell ref="C55:D55"/>
    <mergeCell ref="C32:D32"/>
    <mergeCell ref="B45:J45"/>
    <mergeCell ref="B14:F14"/>
    <mergeCell ref="B15:F16"/>
    <mergeCell ref="H14:H16"/>
    <mergeCell ref="G14:G16"/>
    <mergeCell ref="B19:J19"/>
    <mergeCell ref="B31:J31"/>
    <mergeCell ref="C75:D75"/>
    <mergeCell ref="C186:D186"/>
    <mergeCell ref="C187:D187"/>
    <mergeCell ref="C183:D183"/>
    <mergeCell ref="C184:D184"/>
    <mergeCell ref="C85:D85"/>
    <mergeCell ref="C93:D93"/>
    <mergeCell ref="C107:D107"/>
    <mergeCell ref="C180:D180"/>
    <mergeCell ref="B124:J124"/>
    <mergeCell ref="C136:D136"/>
    <mergeCell ref="C200:D200"/>
    <mergeCell ref="C201:D201"/>
    <mergeCell ref="C202:D202"/>
    <mergeCell ref="C185:D185"/>
    <mergeCell ref="C188:D188"/>
    <mergeCell ref="B116:J116"/>
    <mergeCell ref="B168:J168"/>
    <mergeCell ref="B145:J145"/>
    <mergeCell ref="C125:D125"/>
    <mergeCell ref="B175:J175"/>
    <mergeCell ref="C176:D176"/>
    <mergeCell ref="C181:D181"/>
    <mergeCell ref="C182:D182"/>
    <mergeCell ref="C169:D169"/>
    <mergeCell ref="C155:D155"/>
    <mergeCell ref="B154:J154"/>
    <mergeCell ref="C146:D146"/>
    <mergeCell ref="C147:D147"/>
  </mergeCells>
  <phoneticPr fontId="61" type="noConversion"/>
  <printOptions horizontalCentered="1"/>
  <pageMargins left="0" right="0" top="0.59055118110236227" bottom="0" header="0" footer="0"/>
  <pageSetup paperSize="9" scale="31" fitToHeight="0" orientation="portrait" verticalDpi="300" r:id="rId1"/>
  <headerFooter alignWithMargins="0"/>
  <rowBreaks count="4" manualBreakCount="4">
    <brk id="47" min="1" max="9" man="1"/>
    <brk id="82" min="1" max="9" man="1"/>
    <brk id="109" min="1" max="9" man="1"/>
    <brk id="165"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M59"/>
  <sheetViews>
    <sheetView showGridLines="0" showZeros="0" view="pageBreakPreview" zoomScaleNormal="75" zoomScaleSheetLayoutView="100" workbookViewId="0">
      <selection activeCell="O60" sqref="O60"/>
    </sheetView>
  </sheetViews>
  <sheetFormatPr defaultColWidth="9.140625" defaultRowHeight="12.75"/>
  <cols>
    <col min="1" max="1" width="5.7109375" style="3" customWidth="1"/>
    <col min="2" max="2" width="10.42578125" style="3" customWidth="1"/>
    <col min="3" max="3" width="23.7109375" style="3" customWidth="1"/>
    <col min="4" max="4" width="12.7109375" style="4" customWidth="1"/>
    <col min="5" max="5" width="14.5703125" style="4" customWidth="1"/>
    <col min="6" max="6" width="10.42578125" style="153" bestFit="1" customWidth="1"/>
    <col min="7" max="7" width="11.28515625" style="153" bestFit="1" customWidth="1"/>
    <col min="8" max="8" width="13.28515625" style="153" bestFit="1" customWidth="1"/>
    <col min="9" max="11" width="11.28515625" style="153" bestFit="1" customWidth="1"/>
    <col min="12" max="12" width="12.85546875" style="3" bestFit="1" customWidth="1"/>
    <col min="13" max="13" width="11.85546875" style="3" bestFit="1" customWidth="1"/>
    <col min="14" max="16384" width="9.140625" style="3"/>
  </cols>
  <sheetData>
    <row r="1" spans="1:12" ht="42" customHeight="1">
      <c r="A1" s="380" t="s">
        <v>287</v>
      </c>
      <c r="B1" s="381"/>
      <c r="C1" s="381"/>
      <c r="D1" s="381"/>
      <c r="E1" s="381"/>
      <c r="F1" s="381"/>
      <c r="G1" s="381"/>
      <c r="H1" s="381"/>
      <c r="I1" s="381"/>
      <c r="J1" s="381"/>
      <c r="K1" s="382"/>
    </row>
    <row r="2" spans="1:12" ht="2.25" customHeight="1">
      <c r="A2" s="383"/>
      <c r="B2" s="384"/>
      <c r="C2" s="384"/>
      <c r="D2" s="384"/>
      <c r="E2" s="384"/>
      <c r="F2" s="384"/>
      <c r="G2" s="384"/>
      <c r="H2" s="384"/>
      <c r="I2" s="384"/>
      <c r="J2" s="384"/>
      <c r="K2" s="385"/>
    </row>
    <row r="3" spans="1:12" ht="2.25" customHeight="1">
      <c r="A3" s="383"/>
      <c r="B3" s="384"/>
      <c r="C3" s="384"/>
      <c r="D3" s="384"/>
      <c r="E3" s="384"/>
      <c r="F3" s="384"/>
      <c r="G3" s="384"/>
      <c r="H3" s="384"/>
      <c r="I3" s="384"/>
      <c r="J3" s="384"/>
      <c r="K3" s="385"/>
    </row>
    <row r="4" spans="1:12" ht="15.6" customHeight="1">
      <c r="A4" s="383"/>
      <c r="B4" s="384"/>
      <c r="C4" s="384"/>
      <c r="D4" s="384"/>
      <c r="E4" s="384"/>
      <c r="F4" s="384"/>
      <c r="G4" s="384"/>
      <c r="H4" s="384"/>
      <c r="I4" s="384"/>
      <c r="J4" s="384"/>
      <c r="K4" s="385"/>
    </row>
    <row r="5" spans="1:12" ht="45" customHeight="1" thickBot="1">
      <c r="A5" s="386"/>
      <c r="B5" s="387"/>
      <c r="C5" s="387"/>
      <c r="D5" s="387"/>
      <c r="E5" s="387"/>
      <c r="F5" s="387"/>
      <c r="G5" s="387"/>
      <c r="H5" s="387"/>
      <c r="I5" s="387"/>
      <c r="J5" s="387"/>
      <c r="K5" s="388"/>
    </row>
    <row r="6" spans="1:12" ht="21" customHeight="1" thickBot="1">
      <c r="A6" s="396" t="s">
        <v>20</v>
      </c>
      <c r="B6" s="397"/>
      <c r="C6" s="397"/>
      <c r="D6" s="397"/>
      <c r="E6" s="397"/>
      <c r="F6" s="397"/>
      <c r="G6" s="397"/>
      <c r="H6" s="397"/>
      <c r="I6" s="397"/>
      <c r="J6" s="397"/>
      <c r="K6" s="398"/>
    </row>
    <row r="7" spans="1:12" ht="34.9" customHeight="1" thickBot="1">
      <c r="A7" s="391" t="str">
        <f>PLANILHA!B11</f>
        <v>CONTRATANTE: PREFEITURA MUNICIPAL DE COUTO DE MAGALHÃES DE MINAS</v>
      </c>
      <c r="B7" s="392"/>
      <c r="C7" s="392"/>
      <c r="D7" s="392"/>
      <c r="E7" s="393"/>
      <c r="F7" s="401" t="s">
        <v>111</v>
      </c>
      <c r="G7" s="401"/>
      <c r="H7" s="399">
        <f>PLANILHA!I223</f>
        <v>944421.59</v>
      </c>
      <c r="I7" s="400"/>
      <c r="J7" s="389" t="str">
        <f>PLANILHA!H12</f>
        <v>DATA: 08/11/2023</v>
      </c>
      <c r="K7" s="390"/>
    </row>
    <row r="8" spans="1:12" ht="30" customHeight="1" thickBot="1">
      <c r="A8" s="391" t="str">
        <f>PLANILHA!B12</f>
        <v>OBRA: REFORMA DA PRAÇA BOM JESUS DE MATOZINHOS</v>
      </c>
      <c r="B8" s="392"/>
      <c r="C8" s="392"/>
      <c r="D8" s="393"/>
      <c r="E8" s="391" t="str">
        <f>PLANILHA!B13</f>
        <v>LOCAL: PRAÇA BOM JESUS DE MATOZINHOS, CENTRO, CIDADE DE COUTO DE MAGALHÃES DE MINAS</v>
      </c>
      <c r="F8" s="392"/>
      <c r="G8" s="392"/>
      <c r="H8" s="392"/>
      <c r="I8" s="393"/>
      <c r="J8" s="394" t="str">
        <f>PLANILHA!B15</f>
        <v>PRAZO DE EXECUÇÃO: 6 MESES</v>
      </c>
      <c r="K8" s="395"/>
    </row>
    <row r="9" spans="1:12" ht="36" customHeight="1">
      <c r="A9" s="19" t="s">
        <v>10</v>
      </c>
      <c r="B9" s="374" t="s">
        <v>19</v>
      </c>
      <c r="C9" s="375"/>
      <c r="D9" s="20" t="s">
        <v>18</v>
      </c>
      <c r="E9" s="20" t="s">
        <v>17</v>
      </c>
      <c r="F9" s="156" t="s">
        <v>22</v>
      </c>
      <c r="G9" s="156" t="s">
        <v>23</v>
      </c>
      <c r="H9" s="156" t="s">
        <v>27</v>
      </c>
      <c r="I9" s="156" t="s">
        <v>28</v>
      </c>
      <c r="J9" s="156" t="s">
        <v>247</v>
      </c>
      <c r="K9" s="212" t="s">
        <v>248</v>
      </c>
    </row>
    <row r="10" spans="1:12" ht="15" customHeight="1">
      <c r="A10" s="366" t="str">
        <f>PLANILHA!B20</f>
        <v>1.0</v>
      </c>
      <c r="B10" s="376" t="str">
        <f>PLANILHA!E20</f>
        <v>SERVIÇOS PRELIMINARES</v>
      </c>
      <c r="C10" s="377"/>
      <c r="D10" s="22" t="s">
        <v>15</v>
      </c>
      <c r="E10" s="24">
        <f>E11/E51</f>
        <v>2.2200000000000001E-2</v>
      </c>
      <c r="F10" s="157">
        <v>1</v>
      </c>
      <c r="G10" s="144"/>
      <c r="H10" s="157"/>
      <c r="I10" s="144"/>
      <c r="J10" s="157"/>
      <c r="K10" s="171"/>
    </row>
    <row r="11" spans="1:12" ht="15" customHeight="1">
      <c r="A11" s="367"/>
      <c r="B11" s="378"/>
      <c r="C11" s="379"/>
      <c r="D11" s="117" t="s">
        <v>14</v>
      </c>
      <c r="E11" s="118">
        <f>PLANILHA!J20</f>
        <v>20919.93</v>
      </c>
      <c r="F11" s="118">
        <f>E11*F10</f>
        <v>20919.93</v>
      </c>
      <c r="G11" s="170"/>
      <c r="H11" s="118"/>
      <c r="I11" s="170"/>
      <c r="J11" s="118"/>
      <c r="K11" s="172"/>
      <c r="L11" s="21"/>
    </row>
    <row r="12" spans="1:12" ht="15" customHeight="1">
      <c r="A12" s="368" t="str">
        <f>PLANILHA!B25</f>
        <v>2.0</v>
      </c>
      <c r="B12" s="358" t="str">
        <f>PLANILHA!E25</f>
        <v>MOVIMENTAÇÃO DE TERRA PARA FUNDAÇÕES</v>
      </c>
      <c r="C12" s="358"/>
      <c r="D12" s="22" t="s">
        <v>15</v>
      </c>
      <c r="E12" s="24">
        <f>E13/E51</f>
        <v>1.21E-2</v>
      </c>
      <c r="F12" s="158">
        <v>1</v>
      </c>
      <c r="G12" s="143"/>
      <c r="H12" s="158"/>
      <c r="I12" s="143"/>
      <c r="J12" s="158"/>
      <c r="K12" s="169"/>
    </row>
    <row r="13" spans="1:12" ht="15" customHeight="1">
      <c r="A13" s="359"/>
      <c r="B13" s="358"/>
      <c r="C13" s="358"/>
      <c r="D13" s="117" t="s">
        <v>14</v>
      </c>
      <c r="E13" s="118">
        <f>PLANILHA!J25</f>
        <v>11455.57</v>
      </c>
      <c r="F13" s="118">
        <f>E13*F12</f>
        <v>11455.57</v>
      </c>
      <c r="G13" s="170"/>
      <c r="H13" s="118"/>
      <c r="I13" s="170"/>
      <c r="J13" s="118"/>
      <c r="K13" s="172"/>
    </row>
    <row r="14" spans="1:12" ht="15" customHeight="1">
      <c r="A14" s="368" t="str">
        <f>PLANILHA!B32</f>
        <v>3.0</v>
      </c>
      <c r="B14" s="358" t="str">
        <f>PLANILHA!E32</f>
        <v>DEMOLIÇÕES / REMOÇÕES</v>
      </c>
      <c r="C14" s="358"/>
      <c r="D14" s="22" t="s">
        <v>15</v>
      </c>
      <c r="E14" s="24">
        <f>E15/E51</f>
        <v>3.2399999999999998E-2</v>
      </c>
      <c r="F14" s="158">
        <v>1</v>
      </c>
      <c r="G14" s="143"/>
      <c r="H14" s="158"/>
      <c r="I14" s="143"/>
      <c r="J14" s="158"/>
      <c r="K14" s="169"/>
    </row>
    <row r="15" spans="1:12" ht="15" customHeight="1">
      <c r="A15" s="359"/>
      <c r="B15" s="358"/>
      <c r="C15" s="358"/>
      <c r="D15" s="118" t="s">
        <v>14</v>
      </c>
      <c r="E15" s="118">
        <f>PLANILHA!J32</f>
        <v>30587.84</v>
      </c>
      <c r="F15" s="118">
        <f>E15*F14</f>
        <v>30587.84</v>
      </c>
      <c r="G15" s="170"/>
      <c r="H15" s="118"/>
      <c r="I15" s="170"/>
      <c r="J15" s="118"/>
      <c r="K15" s="172"/>
    </row>
    <row r="16" spans="1:12" ht="15" customHeight="1">
      <c r="A16" s="368" t="str">
        <f>PLANILHA!B46</f>
        <v>4.0</v>
      </c>
      <c r="B16" s="358" t="str">
        <f>PLANILHA!E46</f>
        <v>FUNDAÇÃO</v>
      </c>
      <c r="C16" s="358"/>
      <c r="D16" s="22" t="s">
        <v>15</v>
      </c>
      <c r="E16" s="24">
        <f>E17/E51</f>
        <v>2.5399999999999999E-2</v>
      </c>
      <c r="F16" s="158"/>
      <c r="G16" s="143">
        <v>1</v>
      </c>
      <c r="H16" s="158"/>
      <c r="I16" s="143"/>
      <c r="J16" s="158"/>
      <c r="K16" s="169"/>
    </row>
    <row r="17" spans="1:11" ht="15" customHeight="1">
      <c r="A17" s="359"/>
      <c r="B17" s="358"/>
      <c r="C17" s="358"/>
      <c r="D17" s="118" t="s">
        <v>14</v>
      </c>
      <c r="E17" s="118">
        <f>PLANILHA!J46</f>
        <v>24003.83</v>
      </c>
      <c r="F17" s="118"/>
      <c r="G17" s="170">
        <f>E17*G16</f>
        <v>24003.83</v>
      </c>
      <c r="H17" s="170"/>
      <c r="I17" s="170"/>
      <c r="J17" s="118"/>
      <c r="K17" s="172"/>
    </row>
    <row r="18" spans="1:11" ht="15" customHeight="1">
      <c r="A18" s="368" t="str">
        <f>PLANILHA!B55</f>
        <v>5.0</v>
      </c>
      <c r="B18" s="358" t="str">
        <f>PLANILHA!E55</f>
        <v>SUPERESTRUTURA</v>
      </c>
      <c r="C18" s="358"/>
      <c r="D18" s="22" t="s">
        <v>15</v>
      </c>
      <c r="E18" s="24">
        <f>E19/E51</f>
        <v>5.8999999999999997E-2</v>
      </c>
      <c r="F18" s="158"/>
      <c r="G18" s="143"/>
      <c r="H18" s="158">
        <v>0.5</v>
      </c>
      <c r="I18" s="143">
        <v>0.5</v>
      </c>
      <c r="J18" s="158"/>
      <c r="K18" s="169"/>
    </row>
    <row r="19" spans="1:11" ht="15" customHeight="1">
      <c r="A19" s="359"/>
      <c r="B19" s="358"/>
      <c r="C19" s="358"/>
      <c r="D19" s="118" t="s">
        <v>14</v>
      </c>
      <c r="E19" s="118">
        <f>PLANILHA!J55</f>
        <v>55762.87</v>
      </c>
      <c r="F19" s="118"/>
      <c r="G19" s="170"/>
      <c r="H19" s="170">
        <f>E19*H18</f>
        <v>27881.439999999999</v>
      </c>
      <c r="I19" s="170">
        <f>E19*I18</f>
        <v>27881.439999999999</v>
      </c>
      <c r="J19" s="118"/>
      <c r="K19" s="172"/>
    </row>
    <row r="20" spans="1:11" ht="15" customHeight="1">
      <c r="A20" s="359" t="str">
        <f>PLANILHA!B69</f>
        <v>6.0</v>
      </c>
      <c r="B20" s="358" t="str">
        <f>PLANILHA!E69</f>
        <v xml:space="preserve">SISTEMA DE VEDAÇÃO VERTICAL INTERNO E EXTERNO </v>
      </c>
      <c r="C20" s="358"/>
      <c r="D20" s="22" t="s">
        <v>15</v>
      </c>
      <c r="E20" s="24">
        <f>E21/E51</f>
        <v>2.9899999999999999E-2</v>
      </c>
      <c r="F20" s="158"/>
      <c r="G20" s="143"/>
      <c r="H20" s="158">
        <v>1</v>
      </c>
      <c r="I20" s="143"/>
      <c r="J20" s="158"/>
      <c r="K20" s="169"/>
    </row>
    <row r="21" spans="1:11" ht="15" customHeight="1">
      <c r="A21" s="359"/>
      <c r="B21" s="358"/>
      <c r="C21" s="358"/>
      <c r="D21" s="118" t="s">
        <v>14</v>
      </c>
      <c r="E21" s="118">
        <f>PLANILHA!J69</f>
        <v>28239.01</v>
      </c>
      <c r="F21" s="118"/>
      <c r="G21" s="170"/>
      <c r="H21" s="118">
        <f>E21*H20</f>
        <v>28239.01</v>
      </c>
      <c r="I21" s="170"/>
      <c r="J21" s="118"/>
      <c r="K21" s="213"/>
    </row>
    <row r="22" spans="1:11" ht="15" customHeight="1">
      <c r="A22" s="359" t="str">
        <f>PLANILHA!B75</f>
        <v>7.0</v>
      </c>
      <c r="B22" s="358" t="str">
        <f>PLANILHA!E75</f>
        <v xml:space="preserve">ESQUADRIAS </v>
      </c>
      <c r="C22" s="358"/>
      <c r="D22" s="22" t="s">
        <v>15</v>
      </c>
      <c r="E22" s="24">
        <f>E23/E51</f>
        <v>8.3000000000000001E-3</v>
      </c>
      <c r="F22" s="158"/>
      <c r="G22" s="143"/>
      <c r="H22" s="158"/>
      <c r="I22" s="143">
        <v>1</v>
      </c>
      <c r="J22" s="158"/>
      <c r="K22" s="169"/>
    </row>
    <row r="23" spans="1:11" ht="15" customHeight="1">
      <c r="A23" s="359"/>
      <c r="B23" s="358"/>
      <c r="C23" s="358"/>
      <c r="D23" s="118" t="s">
        <v>14</v>
      </c>
      <c r="E23" s="118">
        <f>PLANILHA!J75</f>
        <v>7827.13</v>
      </c>
      <c r="F23" s="118"/>
      <c r="G23" s="170"/>
      <c r="H23" s="118"/>
      <c r="I23" s="170">
        <f>E23*I22</f>
        <v>7827.13</v>
      </c>
      <c r="J23" s="118"/>
      <c r="K23" s="213"/>
    </row>
    <row r="24" spans="1:11" ht="15" customHeight="1">
      <c r="A24" s="359" t="str">
        <f>PLANILHA!B80</f>
        <v>8.0</v>
      </c>
      <c r="B24" s="358" t="str">
        <f>PLANILHA!E80</f>
        <v xml:space="preserve">SISTEMAS DE COBERTURA </v>
      </c>
      <c r="C24" s="358"/>
      <c r="D24" s="22" t="s">
        <v>15</v>
      </c>
      <c r="E24" s="24">
        <f>E25/E51</f>
        <v>3.6600000000000001E-2</v>
      </c>
      <c r="F24" s="158"/>
      <c r="G24" s="143"/>
      <c r="H24" s="158"/>
      <c r="I24" s="143"/>
      <c r="J24" s="158">
        <v>1</v>
      </c>
      <c r="K24" s="169"/>
    </row>
    <row r="25" spans="1:11" ht="15" customHeight="1">
      <c r="A25" s="359"/>
      <c r="B25" s="358"/>
      <c r="C25" s="358"/>
      <c r="D25" s="118" t="s">
        <v>14</v>
      </c>
      <c r="E25" s="118">
        <f>PLANILHA!J80</f>
        <v>34588.21</v>
      </c>
      <c r="F25" s="118"/>
      <c r="G25" s="170"/>
      <c r="H25" s="118"/>
      <c r="I25" s="170"/>
      <c r="J25" s="118">
        <f>E25*J24</f>
        <v>34588.21</v>
      </c>
      <c r="K25" s="213"/>
    </row>
    <row r="26" spans="1:11" ht="15" customHeight="1">
      <c r="A26" s="359" t="str">
        <f>PLANILHA!B85</f>
        <v>9.0</v>
      </c>
      <c r="B26" s="358" t="str">
        <f>PLANILHA!E85</f>
        <v>REVESTIMENTOS INTERNOS E EXTERNOS</v>
      </c>
      <c r="C26" s="358"/>
      <c r="D26" s="22" t="s">
        <v>15</v>
      </c>
      <c r="E26" s="24">
        <f>E27/E51</f>
        <v>4.4999999999999998E-2</v>
      </c>
      <c r="F26" s="158"/>
      <c r="G26" s="143"/>
      <c r="H26" s="158"/>
      <c r="I26" s="143">
        <v>0.6</v>
      </c>
      <c r="J26" s="158">
        <v>0.4</v>
      </c>
      <c r="K26" s="169"/>
    </row>
    <row r="27" spans="1:11" ht="15" customHeight="1">
      <c r="A27" s="359"/>
      <c r="B27" s="358"/>
      <c r="C27" s="358"/>
      <c r="D27" s="118" t="s">
        <v>14</v>
      </c>
      <c r="E27" s="118">
        <f>PLANILHA!J85</f>
        <v>42508.98</v>
      </c>
      <c r="F27" s="118"/>
      <c r="G27" s="170"/>
      <c r="H27" s="118"/>
      <c r="I27" s="170">
        <f>E27*I26</f>
        <v>25505.39</v>
      </c>
      <c r="J27" s="118">
        <f>E27*J26</f>
        <v>17003.59</v>
      </c>
      <c r="K27" s="213"/>
    </row>
    <row r="28" spans="1:11" ht="15" customHeight="1">
      <c r="A28" s="356" t="str">
        <f>PLANILHA!B93</f>
        <v>10.0</v>
      </c>
      <c r="B28" s="369" t="str">
        <f>PLANILHA!E93</f>
        <v xml:space="preserve">PISOS INTERNOS E EXTERNOS </v>
      </c>
      <c r="C28" s="370"/>
      <c r="D28" s="22" t="s">
        <v>15</v>
      </c>
      <c r="E28" s="24">
        <f>E29/E51</f>
        <v>0.16209999999999999</v>
      </c>
      <c r="F28" s="158"/>
      <c r="G28" s="143">
        <v>0.25</v>
      </c>
      <c r="H28" s="158">
        <v>0.25</v>
      </c>
      <c r="I28" s="158">
        <v>0.25</v>
      </c>
      <c r="J28" s="158">
        <v>0.25</v>
      </c>
      <c r="K28" s="169"/>
    </row>
    <row r="29" spans="1:11" ht="15" customHeight="1">
      <c r="A29" s="357"/>
      <c r="B29" s="371"/>
      <c r="C29" s="372"/>
      <c r="D29" s="118" t="s">
        <v>14</v>
      </c>
      <c r="E29" s="118">
        <f>PLANILHA!J93</f>
        <v>153064.29</v>
      </c>
      <c r="F29" s="118"/>
      <c r="G29" s="170">
        <f>E29*G28</f>
        <v>38266.07</v>
      </c>
      <c r="H29" s="118">
        <f>E29*H28</f>
        <v>38266.07</v>
      </c>
      <c r="I29" s="170">
        <f>E29*I28</f>
        <v>38266.07</v>
      </c>
      <c r="J29" s="118">
        <f>E29*J28</f>
        <v>38266.07</v>
      </c>
      <c r="K29" s="172"/>
    </row>
    <row r="30" spans="1:11" ht="15" customHeight="1">
      <c r="A30" s="356" t="str">
        <f>PLANILHA!B107</f>
        <v>11.0</v>
      </c>
      <c r="B30" s="369" t="str">
        <f>PLANILHA!E107</f>
        <v>PINTURA</v>
      </c>
      <c r="C30" s="370"/>
      <c r="D30" s="22" t="s">
        <v>15</v>
      </c>
      <c r="E30" s="24">
        <f>E31/E51</f>
        <v>1.2999999999999999E-2</v>
      </c>
      <c r="F30" s="158"/>
      <c r="G30" s="143"/>
      <c r="H30" s="158"/>
      <c r="I30" s="143"/>
      <c r="J30" s="158">
        <v>0.3</v>
      </c>
      <c r="K30" s="169">
        <v>0.7</v>
      </c>
    </row>
    <row r="31" spans="1:11" ht="15" customHeight="1">
      <c r="A31" s="357"/>
      <c r="B31" s="371"/>
      <c r="C31" s="372"/>
      <c r="D31" s="118" t="s">
        <v>14</v>
      </c>
      <c r="E31" s="118">
        <f>PLANILHA!J107</f>
        <v>12280.69</v>
      </c>
      <c r="F31" s="118"/>
      <c r="G31" s="170"/>
      <c r="H31" s="118"/>
      <c r="I31" s="170"/>
      <c r="J31" s="118">
        <f>E31*J30</f>
        <v>3684.21</v>
      </c>
      <c r="K31" s="172">
        <f>E31*K30</f>
        <v>8596.48</v>
      </c>
    </row>
    <row r="32" spans="1:11" ht="15" customHeight="1">
      <c r="A32" s="359" t="str">
        <f>PLANILHA!B117</f>
        <v>12.0</v>
      </c>
      <c r="B32" s="358" t="str">
        <f>PLANILHA!E117</f>
        <v>INSTALAÇÕES HIDRÁULICAS</v>
      </c>
      <c r="C32" s="358"/>
      <c r="D32" s="22" t="s">
        <v>15</v>
      </c>
      <c r="E32" s="24">
        <f>E33/E51</f>
        <v>4.1999999999999997E-3</v>
      </c>
      <c r="F32" s="158"/>
      <c r="G32" s="143"/>
      <c r="H32" s="158"/>
      <c r="I32" s="143">
        <v>1</v>
      </c>
      <c r="J32" s="158"/>
      <c r="K32" s="169"/>
    </row>
    <row r="33" spans="1:11" ht="15" customHeight="1">
      <c r="A33" s="359"/>
      <c r="B33" s="358"/>
      <c r="C33" s="358"/>
      <c r="D33" s="118" t="s">
        <v>14</v>
      </c>
      <c r="E33" s="118">
        <f>PLANILHA!J117</f>
        <v>3984.12</v>
      </c>
      <c r="F33" s="118"/>
      <c r="G33" s="170"/>
      <c r="H33" s="118"/>
      <c r="I33" s="170">
        <f>E33*I32</f>
        <v>3984.12</v>
      </c>
      <c r="J33" s="118"/>
      <c r="K33" s="172"/>
    </row>
    <row r="34" spans="1:11" ht="15" customHeight="1">
      <c r="A34" s="356" t="str">
        <f>PLANILHA!B121</f>
        <v>13.0</v>
      </c>
      <c r="B34" s="358" t="str">
        <f>PLANILHA!E121</f>
        <v>INSTALAÇÕES SANITÁRIAS</v>
      </c>
      <c r="C34" s="358"/>
      <c r="D34" s="22" t="s">
        <v>15</v>
      </c>
      <c r="E34" s="24">
        <f>E35/E51</f>
        <v>5.3E-3</v>
      </c>
      <c r="F34" s="158"/>
      <c r="G34" s="143"/>
      <c r="H34" s="158"/>
      <c r="I34" s="143">
        <v>1</v>
      </c>
      <c r="J34" s="158"/>
      <c r="K34" s="169"/>
    </row>
    <row r="35" spans="1:11" ht="15" customHeight="1">
      <c r="A35" s="357"/>
      <c r="B35" s="358"/>
      <c r="C35" s="358"/>
      <c r="D35" s="118" t="s">
        <v>14</v>
      </c>
      <c r="E35" s="154">
        <f>PLANILHA!J121</f>
        <v>5009.99</v>
      </c>
      <c r="F35" s="154"/>
      <c r="G35" s="155"/>
      <c r="H35" s="154"/>
      <c r="I35" s="155">
        <f>E35*I34</f>
        <v>5009.99</v>
      </c>
      <c r="J35" s="118"/>
      <c r="K35" s="172"/>
    </row>
    <row r="36" spans="1:11" ht="15" customHeight="1">
      <c r="A36" s="356" t="str">
        <f>PLANILHA!B125</f>
        <v>14.0</v>
      </c>
      <c r="B36" s="358" t="str">
        <f>PLANILHA!E125</f>
        <v>INSTALAÇÕES ELÉTRICAS</v>
      </c>
      <c r="C36" s="358"/>
      <c r="D36" s="22" t="s">
        <v>15</v>
      </c>
      <c r="E36" s="24">
        <f>E37/E51</f>
        <v>0.15010000000000001</v>
      </c>
      <c r="F36" s="158"/>
      <c r="G36" s="143">
        <v>0.15</v>
      </c>
      <c r="H36" s="158">
        <v>0.15</v>
      </c>
      <c r="I36" s="143">
        <v>0.27500000000000002</v>
      </c>
      <c r="J36" s="158">
        <v>0.27500000000000002</v>
      </c>
      <c r="K36" s="169">
        <v>0.15</v>
      </c>
    </row>
    <row r="37" spans="1:11" ht="15" customHeight="1">
      <c r="A37" s="357"/>
      <c r="B37" s="358"/>
      <c r="C37" s="358"/>
      <c r="D37" s="118" t="s">
        <v>14</v>
      </c>
      <c r="E37" s="154">
        <f>PLANILHA!J125</f>
        <v>141779.82</v>
      </c>
      <c r="F37" s="154"/>
      <c r="G37" s="155">
        <f>E37*G36</f>
        <v>21266.97</v>
      </c>
      <c r="H37" s="154">
        <f>E37*H36</f>
        <v>21266.97</v>
      </c>
      <c r="I37" s="155">
        <f>E37*I36</f>
        <v>38989.449999999997</v>
      </c>
      <c r="J37" s="118">
        <f>E37*J36</f>
        <v>38989.449999999997</v>
      </c>
      <c r="K37" s="172">
        <f>E37*K36</f>
        <v>21266.97</v>
      </c>
    </row>
    <row r="38" spans="1:11" ht="15" customHeight="1">
      <c r="A38" s="356" t="str">
        <f>PLANILHA!B146</f>
        <v>15.0</v>
      </c>
      <c r="B38" s="358" t="str">
        <f>PLANILHA!E146</f>
        <v xml:space="preserve">SISTEMA DE MONITORAMENTO </v>
      </c>
      <c r="C38" s="358"/>
      <c r="D38" s="22" t="s">
        <v>15</v>
      </c>
      <c r="E38" s="24">
        <f>E39/E51</f>
        <v>6.88E-2</v>
      </c>
      <c r="F38" s="158"/>
      <c r="G38" s="143"/>
      <c r="H38" s="158">
        <v>0.33</v>
      </c>
      <c r="I38" s="143">
        <v>0.33</v>
      </c>
      <c r="J38" s="158">
        <v>0.34</v>
      </c>
      <c r="K38" s="169"/>
    </row>
    <row r="39" spans="1:11" ht="15" customHeight="1">
      <c r="A39" s="357"/>
      <c r="B39" s="358"/>
      <c r="C39" s="358"/>
      <c r="D39" s="118" t="s">
        <v>14</v>
      </c>
      <c r="E39" s="154">
        <f>PLANILHA!J146</f>
        <v>65003.63</v>
      </c>
      <c r="F39" s="154"/>
      <c r="G39" s="155"/>
      <c r="H39" s="154">
        <f>E39*H38</f>
        <v>21451.200000000001</v>
      </c>
      <c r="I39" s="155">
        <f>E39*I38</f>
        <v>21451.200000000001</v>
      </c>
      <c r="J39" s="118">
        <f>E39*J38</f>
        <v>22101.23</v>
      </c>
      <c r="K39" s="172"/>
    </row>
    <row r="40" spans="1:11" ht="15" customHeight="1">
      <c r="A40" s="356" t="str">
        <f>PLANILHA!B155</f>
        <v>16.0</v>
      </c>
      <c r="B40" s="358" t="str">
        <f>PLANILHA!E155</f>
        <v>LOUÇAS E METAIS</v>
      </c>
      <c r="C40" s="358"/>
      <c r="D40" s="22" t="s">
        <v>15</v>
      </c>
      <c r="E40" s="24">
        <f>E41/E51</f>
        <v>1.4E-2</v>
      </c>
      <c r="F40" s="158"/>
      <c r="G40" s="143"/>
      <c r="H40" s="158"/>
      <c r="I40" s="143"/>
      <c r="J40" s="158">
        <v>1</v>
      </c>
      <c r="K40" s="169"/>
    </row>
    <row r="41" spans="1:11" ht="15" customHeight="1">
      <c r="A41" s="357"/>
      <c r="B41" s="358"/>
      <c r="C41" s="358"/>
      <c r="D41" s="118" t="s">
        <v>14</v>
      </c>
      <c r="E41" s="154">
        <f>PLANILHA!J155</f>
        <v>13199.72</v>
      </c>
      <c r="F41" s="154"/>
      <c r="G41" s="155"/>
      <c r="H41" s="154"/>
      <c r="I41" s="155"/>
      <c r="J41" s="118">
        <f>E41*J40</f>
        <v>13199.72</v>
      </c>
      <c r="K41" s="172"/>
    </row>
    <row r="42" spans="1:11" ht="15" customHeight="1">
      <c r="A42" s="356" t="str">
        <f>PLANILHA!B169</f>
        <v>17.0</v>
      </c>
      <c r="B42" s="358" t="str">
        <f>PLANILHA!E169</f>
        <v>PEDRAS/ BANCADAS / DIVISÓRIAS</v>
      </c>
      <c r="C42" s="358"/>
      <c r="D42" s="22" t="s">
        <v>15</v>
      </c>
      <c r="E42" s="24">
        <f>E43/E51</f>
        <v>1.6799999999999999E-2</v>
      </c>
      <c r="F42" s="158"/>
      <c r="G42" s="143"/>
      <c r="H42" s="158"/>
      <c r="I42" s="143"/>
      <c r="J42" s="158">
        <v>1</v>
      </c>
      <c r="K42" s="169"/>
    </row>
    <row r="43" spans="1:11" ht="15" customHeight="1">
      <c r="A43" s="357"/>
      <c r="B43" s="358"/>
      <c r="C43" s="358"/>
      <c r="D43" s="118" t="s">
        <v>14</v>
      </c>
      <c r="E43" s="154">
        <f>PLANILHA!J169</f>
        <v>15906.71</v>
      </c>
      <c r="F43" s="154"/>
      <c r="G43" s="155"/>
      <c r="H43" s="154"/>
      <c r="I43" s="155"/>
      <c r="J43" s="118">
        <f>E43*J42</f>
        <v>15906.71</v>
      </c>
      <c r="K43" s="172"/>
    </row>
    <row r="44" spans="1:11" ht="15" customHeight="1">
      <c r="A44" s="356" t="str">
        <f>PLANILHA!B176</f>
        <v>18.0</v>
      </c>
      <c r="B44" s="358" t="str">
        <f>PLANILHA!E176</f>
        <v>PLANTIO DE MUDAS E GRAMA</v>
      </c>
      <c r="C44" s="358"/>
      <c r="D44" s="22" t="s">
        <v>15</v>
      </c>
      <c r="E44" s="24">
        <f>E45/E51</f>
        <v>0.1211</v>
      </c>
      <c r="F44" s="158"/>
      <c r="G44" s="143">
        <v>0.5</v>
      </c>
      <c r="H44" s="158">
        <v>0.5</v>
      </c>
      <c r="I44" s="143"/>
      <c r="J44" s="158"/>
      <c r="K44" s="169"/>
    </row>
    <row r="45" spans="1:11" ht="15" customHeight="1">
      <c r="A45" s="357"/>
      <c r="B45" s="358"/>
      <c r="C45" s="358"/>
      <c r="D45" s="118" t="s">
        <v>14</v>
      </c>
      <c r="E45" s="154">
        <f>PLANILHA!J176</f>
        <v>114371.57</v>
      </c>
      <c r="F45" s="154"/>
      <c r="G45" s="155">
        <f>E45*G44</f>
        <v>57185.79</v>
      </c>
      <c r="H45" s="154">
        <f>E45*H44</f>
        <v>57185.79</v>
      </c>
      <c r="I45" s="155"/>
      <c r="J45" s="118"/>
      <c r="K45" s="172"/>
    </row>
    <row r="46" spans="1:11" ht="15" customHeight="1">
      <c r="A46" s="356" t="str">
        <f>PLANILHA!B199</f>
        <v>19.0</v>
      </c>
      <c r="B46" s="358" t="str">
        <f>PLANILHA!E199</f>
        <v>SERVIÇOS DE SERRALHERIA</v>
      </c>
      <c r="C46" s="358"/>
      <c r="D46" s="22" t="s">
        <v>15</v>
      </c>
      <c r="E46" s="24">
        <f>E47/E51</f>
        <v>4.3299999999999998E-2</v>
      </c>
      <c r="F46" s="158"/>
      <c r="G46" s="143"/>
      <c r="H46" s="158"/>
      <c r="I46" s="143"/>
      <c r="J46" s="158">
        <v>0.5</v>
      </c>
      <c r="K46" s="169">
        <v>0.5</v>
      </c>
    </row>
    <row r="47" spans="1:11" ht="15" customHeight="1">
      <c r="A47" s="357"/>
      <c r="B47" s="358"/>
      <c r="C47" s="358"/>
      <c r="D47" s="118" t="s">
        <v>14</v>
      </c>
      <c r="E47" s="154">
        <f>PLANILHA!J199</f>
        <v>40849.440000000002</v>
      </c>
      <c r="F47" s="154"/>
      <c r="G47" s="155"/>
      <c r="H47" s="154"/>
      <c r="I47" s="155"/>
      <c r="J47" s="118">
        <f>E47*J46</f>
        <v>20424.72</v>
      </c>
      <c r="K47" s="172">
        <f>E47*K46</f>
        <v>20424.72</v>
      </c>
    </row>
    <row r="48" spans="1:11" ht="15" customHeight="1">
      <c r="A48" s="356" t="str">
        <f>PLANILHA!B206</f>
        <v>20.0</v>
      </c>
      <c r="B48" s="358" t="str">
        <f>PLANILHA!E206</f>
        <v>OUTROS</v>
      </c>
      <c r="C48" s="358"/>
      <c r="D48" s="22" t="s">
        <v>15</v>
      </c>
      <c r="E48" s="24">
        <f>E49/E51</f>
        <v>0.1303</v>
      </c>
      <c r="F48" s="158">
        <v>0.1</v>
      </c>
      <c r="G48" s="143">
        <v>0.1</v>
      </c>
      <c r="H48" s="158">
        <v>0.1</v>
      </c>
      <c r="I48" s="143">
        <v>0.1</v>
      </c>
      <c r="J48" s="158">
        <v>0.1</v>
      </c>
      <c r="K48" s="169">
        <v>0.5</v>
      </c>
    </row>
    <row r="49" spans="1:13" ht="15" customHeight="1">
      <c r="A49" s="357"/>
      <c r="B49" s="358"/>
      <c r="C49" s="358"/>
      <c r="D49" s="118" t="s">
        <v>14</v>
      </c>
      <c r="E49" s="154">
        <f>PLANILHA!J206</f>
        <v>123078.24</v>
      </c>
      <c r="F49" s="154">
        <f>E49*F48</f>
        <v>12307.82</v>
      </c>
      <c r="G49" s="155">
        <f>E49*G48</f>
        <v>12307.82</v>
      </c>
      <c r="H49" s="154">
        <f>E49*H48</f>
        <v>12307.82</v>
      </c>
      <c r="I49" s="155">
        <f>E49*I48</f>
        <v>12307.82</v>
      </c>
      <c r="J49" s="118">
        <f>E49*J48</f>
        <v>12307.82</v>
      </c>
      <c r="K49" s="172">
        <f>E49*K48</f>
        <v>61539.12</v>
      </c>
    </row>
    <row r="50" spans="1:13" ht="15" customHeight="1">
      <c r="A50" s="360" t="s">
        <v>16</v>
      </c>
      <c r="B50" s="361"/>
      <c r="C50" s="362"/>
      <c r="D50" s="23" t="s">
        <v>15</v>
      </c>
      <c r="E50" s="25">
        <f>(E10+E12+E14+E16+E18+E20+E22+E24+E26+E28+E30+E32+E34+E36+E40+E42+E44+E46+E48)-0.0002</f>
        <v>0.93089999999999995</v>
      </c>
      <c r="F50" s="25">
        <f>F51/E51</f>
        <v>7.9699999999999993E-2</v>
      </c>
      <c r="G50" s="25">
        <f>G51/E51</f>
        <v>0.16200000000000001</v>
      </c>
      <c r="H50" s="25">
        <f>H51/E51</f>
        <v>0.21879999999999999</v>
      </c>
      <c r="I50" s="25">
        <f>I51/E51</f>
        <v>0.19189999999999999</v>
      </c>
      <c r="J50" s="25">
        <f>J51/E51</f>
        <v>0.22919999999999999</v>
      </c>
      <c r="K50" s="268">
        <f>K51/E51</f>
        <v>0.11840000000000001</v>
      </c>
      <c r="L50" s="18"/>
    </row>
    <row r="51" spans="1:13" ht="15" customHeight="1" thickBot="1">
      <c r="A51" s="363"/>
      <c r="B51" s="364"/>
      <c r="C51" s="365"/>
      <c r="D51" s="119" t="s">
        <v>14</v>
      </c>
      <c r="E51" s="120">
        <f>(E11+E13+E15+E17+E19+E21+E23+E25+E27+E29+E31+E33+E35+E37+E39+E41+E43+E45+E47+E49)</f>
        <v>944421.59</v>
      </c>
      <c r="F51" s="120">
        <f>F11+F13+F15+F17+F19+F21+F23+F25+F27+F33+F29+F39+F31+F35+F37+F41+F43+F45+F47+F49</f>
        <v>75271.16</v>
      </c>
      <c r="G51" s="120">
        <f>G11+G13+G15+G17+G19+G21+G23+G25+G27+G33+G29+G31+G35+G37+G39+G41+G43+G45+G47+G49</f>
        <v>153030.48000000001</v>
      </c>
      <c r="H51" s="120">
        <f>H11+H13+H15+H17+H19+H21+H23+H25+H27+H33+H29+H31+H35+H37+H39+H41+H43+H45+H47+H49</f>
        <v>206598.3</v>
      </c>
      <c r="I51" s="120">
        <f>I11+I13+I15+I17+I19+I21+I23+I25+I27+I33+I29+I31+I35+I37+I39+I41+I43+I45+I47+I49</f>
        <v>181222.61</v>
      </c>
      <c r="J51" s="120">
        <f>J11+J13+J15+J17+J19+J21+J23+J25+J27+J33+J29+J31+J35+J37+J39+J41+J43+J45+J47+J49</f>
        <v>216471.73</v>
      </c>
      <c r="K51" s="269">
        <f>K11+K13+K15+K17+K19+K21+K23+K25+K27+K33+K29+K31+K35+K37+K39+K41+K43+K45+K47+K49</f>
        <v>111827.29</v>
      </c>
      <c r="L51" s="21"/>
    </row>
    <row r="52" spans="1:13" ht="1.5" customHeight="1">
      <c r="A52" s="15"/>
      <c r="B52" s="13"/>
      <c r="C52" s="13"/>
      <c r="D52" s="14"/>
      <c r="E52" s="14"/>
      <c r="F52" s="159"/>
      <c r="G52" s="159"/>
      <c r="H52" s="159"/>
      <c r="I52" s="159"/>
      <c r="J52" s="161"/>
      <c r="K52" s="161"/>
    </row>
    <row r="53" spans="1:13" ht="14.25" customHeight="1">
      <c r="A53" s="12"/>
      <c r="B53" s="11"/>
      <c r="C53" s="11"/>
      <c r="D53" s="11"/>
      <c r="E53" s="11"/>
      <c r="F53" s="132"/>
      <c r="G53" s="132"/>
      <c r="K53" s="162"/>
      <c r="M53" s="21"/>
    </row>
    <row r="54" spans="1:13" ht="14.25" customHeight="1">
      <c r="A54" s="12"/>
      <c r="B54" s="10"/>
      <c r="C54" s="10"/>
      <c r="D54" s="11"/>
      <c r="E54" s="11"/>
      <c r="F54" s="266"/>
      <c r="G54" s="266"/>
      <c r="H54" s="163" t="s">
        <v>24</v>
      </c>
      <c r="K54" s="162"/>
    </row>
    <row r="55" spans="1:13" ht="41.45" customHeight="1">
      <c r="A55" s="9"/>
      <c r="B55" s="373"/>
      <c r="C55" s="373"/>
      <c r="D55" s="373"/>
      <c r="E55" s="373"/>
      <c r="F55" s="373"/>
      <c r="G55" s="263"/>
      <c r="K55" s="162"/>
    </row>
    <row r="56" spans="1:13" ht="14.25" customHeight="1">
      <c r="A56" s="9"/>
      <c r="B56" s="350" t="s">
        <v>70</v>
      </c>
      <c r="C56" s="350"/>
      <c r="D56" s="350"/>
      <c r="E56" s="350"/>
      <c r="F56" s="350"/>
      <c r="G56" s="263"/>
      <c r="K56" s="162"/>
    </row>
    <row r="57" spans="1:13" ht="14.25" customHeight="1">
      <c r="A57" s="9"/>
      <c r="B57" s="353" t="s">
        <v>71</v>
      </c>
      <c r="C57" s="353"/>
      <c r="D57" s="353"/>
      <c r="E57" s="353"/>
      <c r="F57" s="353"/>
      <c r="G57" s="263"/>
      <c r="K57" s="162"/>
    </row>
    <row r="58" spans="1:13" ht="13.5" customHeight="1">
      <c r="A58" s="8"/>
      <c r="B58" s="350" t="str">
        <f>PLANILHA!E232</f>
        <v>Prefeitura Municipal de outo de Magalhães de Minas</v>
      </c>
      <c r="C58" s="350"/>
      <c r="D58" s="350"/>
      <c r="E58" s="350"/>
      <c r="F58" s="350"/>
      <c r="K58" s="162"/>
    </row>
    <row r="59" spans="1:13" ht="14.25" customHeight="1" thickBot="1">
      <c r="A59" s="7"/>
      <c r="B59" s="354"/>
      <c r="C59" s="354"/>
      <c r="D59" s="6"/>
      <c r="E59" s="6"/>
      <c r="F59" s="160"/>
      <c r="G59" s="160"/>
      <c r="H59" s="160"/>
      <c r="I59" s="160"/>
      <c r="J59" s="160"/>
      <c r="K59" s="164"/>
    </row>
  </sheetData>
  <mergeCells count="56">
    <mergeCell ref="A48:A49"/>
    <mergeCell ref="B48:C49"/>
    <mergeCell ref="A42:A43"/>
    <mergeCell ref="B42:C43"/>
    <mergeCell ref="A44:A45"/>
    <mergeCell ref="B44:C45"/>
    <mergeCell ref="A46:A47"/>
    <mergeCell ref="B46:C47"/>
    <mergeCell ref="B9:C9"/>
    <mergeCell ref="B10:C11"/>
    <mergeCell ref="A1:K5"/>
    <mergeCell ref="J7:K7"/>
    <mergeCell ref="A7:E7"/>
    <mergeCell ref="J8:K8"/>
    <mergeCell ref="E8:I8"/>
    <mergeCell ref="A8:D8"/>
    <mergeCell ref="A6:K6"/>
    <mergeCell ref="H7:I7"/>
    <mergeCell ref="F7:G7"/>
    <mergeCell ref="B59:C59"/>
    <mergeCell ref="B55:F55"/>
    <mergeCell ref="B56:F56"/>
    <mergeCell ref="B57:F57"/>
    <mergeCell ref="B58:F58"/>
    <mergeCell ref="A50:C51"/>
    <mergeCell ref="A10:A11"/>
    <mergeCell ref="A20:A21"/>
    <mergeCell ref="B20:C21"/>
    <mergeCell ref="A14:A15"/>
    <mergeCell ref="B14:C15"/>
    <mergeCell ref="A16:A17"/>
    <mergeCell ref="B16:C17"/>
    <mergeCell ref="A30:A31"/>
    <mergeCell ref="B28:C29"/>
    <mergeCell ref="B30:C31"/>
    <mergeCell ref="A12:A13"/>
    <mergeCell ref="B12:C13"/>
    <mergeCell ref="A18:A19"/>
    <mergeCell ref="A34:A35"/>
    <mergeCell ref="A36:A37"/>
    <mergeCell ref="A40:A41"/>
    <mergeCell ref="B18:C19"/>
    <mergeCell ref="B34:C35"/>
    <mergeCell ref="B36:C37"/>
    <mergeCell ref="B40:C41"/>
    <mergeCell ref="A32:A33"/>
    <mergeCell ref="B32:C33"/>
    <mergeCell ref="A22:A23"/>
    <mergeCell ref="A28:A29"/>
    <mergeCell ref="B22:C23"/>
    <mergeCell ref="A24:A25"/>
    <mergeCell ref="B24:C25"/>
    <mergeCell ref="A26:A27"/>
    <mergeCell ref="B26:C27"/>
    <mergeCell ref="B38:C39"/>
    <mergeCell ref="A38:A39"/>
  </mergeCells>
  <printOptions horizontalCentered="1"/>
  <pageMargins left="0.39370078740157483" right="0.19685039370078741" top="0.78740157480314965" bottom="0.19685039370078741" header="0" footer="0"/>
  <pageSetup paperSize="9" scale="70" orientation="portrait" horizontalDpi="429496729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J42"/>
  <sheetViews>
    <sheetView workbookViewId="0">
      <selection activeCell="A31" sqref="A31"/>
    </sheetView>
  </sheetViews>
  <sheetFormatPr defaultRowHeight="12.75"/>
  <cols>
    <col min="1" max="1" width="5.5703125" customWidth="1"/>
    <col min="3" max="3" width="24.85546875" bestFit="1" customWidth="1"/>
    <col min="4" max="4" width="14.7109375" customWidth="1"/>
    <col min="7" max="7" width="4.5703125" customWidth="1"/>
    <col min="8" max="8" width="4.7109375" customWidth="1"/>
    <col min="9" max="9" width="5.85546875" customWidth="1"/>
  </cols>
  <sheetData>
    <row r="1" spans="1:10" ht="16.5" thickTop="1">
      <c r="A1" s="415" t="s">
        <v>250</v>
      </c>
      <c r="B1" s="416"/>
      <c r="C1" s="416"/>
      <c r="D1" s="416"/>
      <c r="E1" s="416"/>
      <c r="F1" s="416"/>
      <c r="G1" s="416"/>
      <c r="H1" s="416"/>
      <c r="I1" s="416"/>
      <c r="J1" s="417"/>
    </row>
    <row r="2" spans="1:10" ht="15">
      <c r="A2" s="173"/>
      <c r="B2" s="174"/>
      <c r="C2" s="175"/>
      <c r="D2" s="175"/>
      <c r="E2" s="175"/>
      <c r="F2" s="175"/>
      <c r="G2" s="175"/>
      <c r="H2" s="175"/>
      <c r="I2" s="175"/>
      <c r="J2" s="176"/>
    </row>
    <row r="3" spans="1:10" ht="15">
      <c r="A3" s="173"/>
      <c r="B3" s="174"/>
      <c r="C3" s="175"/>
      <c r="D3" s="175"/>
      <c r="E3" s="175"/>
      <c r="F3" s="175"/>
      <c r="G3" s="175"/>
      <c r="H3" s="175"/>
      <c r="I3" s="175"/>
      <c r="J3" s="176"/>
    </row>
    <row r="4" spans="1:10">
      <c r="A4" s="177"/>
      <c r="B4" s="418" t="str">
        <f>PLANILHA!B12</f>
        <v>OBRA: REFORMA DA PRAÇA BOM JESUS DE MATOZINHOS</v>
      </c>
      <c r="C4" s="403"/>
      <c r="D4" s="403"/>
      <c r="E4" s="403"/>
      <c r="F4" s="403"/>
      <c r="G4" s="403"/>
      <c r="H4" s="403"/>
      <c r="I4" s="403"/>
      <c r="J4" s="408"/>
    </row>
    <row r="5" spans="1:10">
      <c r="A5" s="173"/>
      <c r="B5" s="175"/>
      <c r="C5" s="175"/>
      <c r="D5" s="175"/>
      <c r="E5" s="175"/>
      <c r="F5" s="175"/>
      <c r="G5" s="175"/>
      <c r="H5" s="175"/>
      <c r="I5" s="175"/>
      <c r="J5" s="176"/>
    </row>
    <row r="6" spans="1:10">
      <c r="A6" s="173"/>
      <c r="B6" s="175"/>
      <c r="C6" s="178" t="s">
        <v>251</v>
      </c>
      <c r="D6" s="175"/>
      <c r="E6" s="175"/>
      <c r="F6" s="175"/>
      <c r="G6" s="175"/>
      <c r="H6" s="175"/>
      <c r="I6" s="175"/>
      <c r="J6" s="176"/>
    </row>
    <row r="7" spans="1:10">
      <c r="A7" s="173"/>
      <c r="B7" s="175"/>
      <c r="C7" s="175"/>
      <c r="D7" s="175"/>
      <c r="E7" s="175"/>
      <c r="F7" s="175"/>
      <c r="G7" s="175"/>
      <c r="H7" s="175"/>
      <c r="I7" s="175"/>
      <c r="J7" s="176"/>
    </row>
    <row r="8" spans="1:10">
      <c r="A8" s="173"/>
      <c r="B8" s="179" t="s">
        <v>252</v>
      </c>
      <c r="C8" s="180" t="s">
        <v>253</v>
      </c>
      <c r="D8" s="181"/>
      <c r="E8" s="410">
        <v>5.5E-2</v>
      </c>
      <c r="F8" s="411"/>
      <c r="G8" s="175"/>
      <c r="H8" s="175"/>
      <c r="I8" s="175"/>
      <c r="J8" s="176"/>
    </row>
    <row r="9" spans="1:10">
      <c r="A9" s="173"/>
      <c r="B9" s="179"/>
      <c r="C9" s="175"/>
      <c r="D9" s="175"/>
      <c r="E9" s="182"/>
      <c r="F9" s="175"/>
      <c r="G9" s="175"/>
      <c r="H9" s="175"/>
      <c r="I9" s="175"/>
      <c r="J9" s="176"/>
    </row>
    <row r="10" spans="1:10">
      <c r="A10" s="173"/>
      <c r="B10" s="179" t="s">
        <v>254</v>
      </c>
      <c r="C10" s="180" t="s">
        <v>255</v>
      </c>
      <c r="D10" s="183"/>
      <c r="E10" s="410">
        <v>9.5999999999999992E-3</v>
      </c>
      <c r="F10" s="411"/>
      <c r="G10" s="175"/>
      <c r="H10" s="175"/>
      <c r="I10" s="175"/>
      <c r="J10" s="176"/>
    </row>
    <row r="11" spans="1:10">
      <c r="A11" s="173"/>
      <c r="B11" s="179"/>
      <c r="C11" s="175"/>
      <c r="D11" s="175"/>
      <c r="E11" s="182"/>
      <c r="F11" s="175"/>
      <c r="G11" s="175"/>
      <c r="H11" s="175"/>
      <c r="I11" s="175"/>
      <c r="J11" s="176"/>
    </row>
    <row r="12" spans="1:10">
      <c r="A12" s="173"/>
      <c r="B12" s="179" t="s">
        <v>256</v>
      </c>
      <c r="C12" s="180" t="s">
        <v>257</v>
      </c>
      <c r="D12" s="183"/>
      <c r="E12" s="410">
        <f>(2.27)/100</f>
        <v>2.2700000000000001E-2</v>
      </c>
      <c r="F12" s="411"/>
      <c r="G12" s="175"/>
      <c r="H12" s="175"/>
      <c r="I12" s="175"/>
      <c r="J12" s="176"/>
    </row>
    <row r="13" spans="1:10">
      <c r="A13" s="173"/>
      <c r="B13" s="179"/>
      <c r="C13" s="175"/>
      <c r="D13" s="175"/>
      <c r="E13" s="182"/>
      <c r="F13" s="175"/>
      <c r="G13" s="175"/>
      <c r="H13" s="175"/>
      <c r="I13" s="175"/>
      <c r="J13" s="176"/>
    </row>
    <row r="14" spans="1:10">
      <c r="A14" s="173"/>
      <c r="B14" s="179"/>
      <c r="C14" s="184" t="s">
        <v>258</v>
      </c>
      <c r="D14" s="185"/>
      <c r="E14" s="186">
        <v>2.5</v>
      </c>
      <c r="F14" s="187" t="s">
        <v>259</v>
      </c>
      <c r="G14" s="175"/>
      <c r="H14" s="175"/>
      <c r="I14" s="175"/>
      <c r="J14" s="176"/>
    </row>
    <row r="15" spans="1:10">
      <c r="A15" s="173"/>
      <c r="B15" s="179" t="s">
        <v>260</v>
      </c>
      <c r="C15" s="188" t="s">
        <v>261</v>
      </c>
      <c r="D15" s="189"/>
      <c r="E15" s="190">
        <v>0.65</v>
      </c>
      <c r="F15" s="191" t="s">
        <v>259</v>
      </c>
      <c r="G15" s="175"/>
      <c r="H15" s="175"/>
      <c r="I15" s="175"/>
      <c r="J15" s="176"/>
    </row>
    <row r="16" spans="1:10">
      <c r="A16" s="173"/>
      <c r="B16" s="179"/>
      <c r="C16" s="188" t="s">
        <v>262</v>
      </c>
      <c r="D16" s="189"/>
      <c r="E16" s="190">
        <v>3</v>
      </c>
      <c r="F16" s="191" t="s">
        <v>259</v>
      </c>
      <c r="G16" s="175"/>
      <c r="H16" s="175"/>
      <c r="I16" s="175"/>
      <c r="J16" s="176"/>
    </row>
    <row r="17" spans="1:10">
      <c r="A17" s="173"/>
      <c r="B17" s="179"/>
      <c r="C17" s="192" t="s">
        <v>263</v>
      </c>
      <c r="D17" s="193"/>
      <c r="E17" s="410">
        <f>SUM(E14:E16)/100</f>
        <v>6.1499999999999999E-2</v>
      </c>
      <c r="F17" s="411"/>
      <c r="G17" s="175"/>
      <c r="H17" s="175"/>
      <c r="I17" s="175"/>
      <c r="J17" s="176"/>
    </row>
    <row r="18" spans="1:10">
      <c r="A18" s="173"/>
      <c r="B18" s="179"/>
      <c r="C18" s="175"/>
      <c r="D18" s="175"/>
      <c r="E18" s="182"/>
      <c r="F18" s="175"/>
      <c r="G18" s="175"/>
      <c r="H18" s="175"/>
      <c r="I18" s="175"/>
      <c r="J18" s="176"/>
    </row>
    <row r="19" spans="1:10">
      <c r="A19" s="173"/>
      <c r="B19" s="179" t="s">
        <v>264</v>
      </c>
      <c r="C19" s="180" t="s">
        <v>265</v>
      </c>
      <c r="D19" s="183"/>
      <c r="E19" s="410">
        <v>4.4999999999999998E-2</v>
      </c>
      <c r="F19" s="411"/>
      <c r="G19" s="175"/>
      <c r="H19" s="175"/>
      <c r="I19" s="175"/>
      <c r="J19" s="176"/>
    </row>
    <row r="20" spans="1:10">
      <c r="A20" s="173"/>
      <c r="B20" s="175"/>
      <c r="C20" s="175"/>
      <c r="D20" s="175"/>
      <c r="E20" s="175"/>
      <c r="F20" s="175"/>
      <c r="G20" s="175"/>
      <c r="H20" s="175"/>
      <c r="I20" s="175"/>
      <c r="J20" s="176"/>
    </row>
    <row r="21" spans="1:10">
      <c r="A21" s="173"/>
      <c r="B21" s="179" t="s">
        <v>266</v>
      </c>
      <c r="C21" s="180" t="s">
        <v>267</v>
      </c>
      <c r="D21" s="183"/>
      <c r="E21" s="410">
        <v>7.4999999999999997E-2</v>
      </c>
      <c r="F21" s="411"/>
      <c r="G21" s="175"/>
      <c r="H21" s="175"/>
      <c r="I21" s="175"/>
      <c r="J21" s="176"/>
    </row>
    <row r="22" spans="1:10">
      <c r="A22" s="173"/>
      <c r="B22" s="175"/>
      <c r="C22" s="175"/>
      <c r="D22" s="182"/>
      <c r="E22" s="175"/>
      <c r="F22" s="175"/>
      <c r="G22" s="175"/>
      <c r="H22" s="175"/>
      <c r="I22" s="175"/>
      <c r="J22" s="176"/>
    </row>
    <row r="23" spans="1:10">
      <c r="A23" s="173"/>
      <c r="B23" s="178" t="s">
        <v>268</v>
      </c>
      <c r="C23" s="175"/>
      <c r="D23" s="175"/>
      <c r="E23" s="175"/>
      <c r="F23" s="175"/>
      <c r="G23" s="175"/>
      <c r="H23" s="175"/>
      <c r="I23" s="175"/>
      <c r="J23" s="176"/>
    </row>
    <row r="24" spans="1:10">
      <c r="A24" s="194"/>
      <c r="B24" s="195"/>
      <c r="C24" s="195"/>
      <c r="D24" s="195"/>
      <c r="E24" s="195"/>
      <c r="F24" s="195"/>
      <c r="G24" s="195"/>
      <c r="H24" s="195"/>
      <c r="I24" s="195"/>
      <c r="J24" s="196"/>
    </row>
    <row r="25" spans="1:10">
      <c r="A25" s="173"/>
      <c r="B25" s="402" t="s">
        <v>269</v>
      </c>
      <c r="C25" s="412" t="s">
        <v>270</v>
      </c>
      <c r="D25" s="403"/>
      <c r="E25" s="403"/>
      <c r="F25" s="403"/>
      <c r="G25" s="403"/>
      <c r="H25" s="403"/>
      <c r="I25" s="413" t="s">
        <v>271</v>
      </c>
      <c r="J25" s="408"/>
    </row>
    <row r="26" spans="1:10">
      <c r="A26" s="173"/>
      <c r="B26" s="403"/>
      <c r="C26" s="414" t="s">
        <v>272</v>
      </c>
      <c r="D26" s="403"/>
      <c r="E26" s="403"/>
      <c r="F26" s="403"/>
      <c r="G26" s="403"/>
      <c r="H26" s="403"/>
      <c r="I26" s="403"/>
      <c r="J26" s="408"/>
    </row>
    <row r="27" spans="1:10">
      <c r="A27" s="197"/>
      <c r="B27" s="198"/>
      <c r="C27" s="198"/>
      <c r="D27" s="198"/>
      <c r="E27" s="198"/>
      <c r="F27" s="198"/>
      <c r="G27" s="198"/>
      <c r="H27" s="198"/>
      <c r="I27" s="198"/>
      <c r="J27" s="199"/>
    </row>
    <row r="28" spans="1:10">
      <c r="A28" s="173"/>
      <c r="B28" s="175"/>
      <c r="C28" s="175"/>
      <c r="D28" s="175"/>
      <c r="E28" s="175"/>
      <c r="F28" s="175"/>
      <c r="G28" s="175"/>
      <c r="H28" s="175"/>
      <c r="I28" s="175"/>
      <c r="J28" s="176"/>
    </row>
    <row r="29" spans="1:10">
      <c r="A29" s="173"/>
      <c r="B29" s="178" t="s">
        <v>273</v>
      </c>
      <c r="C29" s="175"/>
      <c r="D29" s="175"/>
      <c r="E29" s="175"/>
      <c r="F29" s="175"/>
      <c r="G29" s="175"/>
      <c r="H29" s="175"/>
      <c r="I29" s="175"/>
      <c r="J29" s="176"/>
    </row>
    <row r="30" spans="1:10">
      <c r="A30" s="173"/>
      <c r="B30" s="175"/>
      <c r="C30" s="175"/>
      <c r="D30" s="175"/>
      <c r="E30" s="175"/>
      <c r="F30" s="175"/>
      <c r="G30" s="175"/>
      <c r="H30" s="175"/>
      <c r="I30" s="175"/>
      <c r="J30" s="176"/>
    </row>
    <row r="31" spans="1:10">
      <c r="A31" s="173"/>
      <c r="B31" s="402" t="s">
        <v>274</v>
      </c>
      <c r="C31" s="404">
        <f>(1+(E8+E12))*(1+E10)*(1+E21)</f>
        <v>1.1696</v>
      </c>
      <c r="D31" s="405"/>
      <c r="E31" s="405"/>
      <c r="F31" s="179"/>
      <c r="G31" s="179" t="s">
        <v>194</v>
      </c>
      <c r="H31" s="175">
        <v>1</v>
      </c>
      <c r="I31" s="182" t="s">
        <v>275</v>
      </c>
      <c r="J31" s="200">
        <f>ROUND((C31/C32)-1,4)+0.0001</f>
        <v>0.30909999999999999</v>
      </c>
    </row>
    <row r="32" spans="1:10">
      <c r="A32" s="173"/>
      <c r="B32" s="403"/>
      <c r="C32" s="406">
        <f>ABS(1-(E17+E19))</f>
        <v>0.89349999999999996</v>
      </c>
      <c r="D32" s="403"/>
      <c r="E32" s="403"/>
      <c r="F32" s="175"/>
      <c r="G32" s="175"/>
      <c r="H32" s="175"/>
      <c r="I32" s="175"/>
      <c r="J32" s="176"/>
    </row>
    <row r="33" spans="1:10">
      <c r="A33" s="173"/>
      <c r="B33" s="175"/>
      <c r="C33" s="175"/>
      <c r="D33" s="175"/>
      <c r="E33" s="175"/>
      <c r="F33" s="175"/>
      <c r="G33" s="175"/>
      <c r="H33" s="175"/>
      <c r="I33" s="175"/>
      <c r="J33" s="176"/>
    </row>
    <row r="34" spans="1:10">
      <c r="A34" s="173"/>
      <c r="B34" s="175"/>
      <c r="C34" s="175"/>
      <c r="D34" s="175"/>
      <c r="E34" s="175"/>
      <c r="F34" s="175"/>
      <c r="G34" s="175"/>
      <c r="H34" s="175"/>
      <c r="I34" s="175"/>
      <c r="J34" s="176"/>
    </row>
    <row r="35" spans="1:10" ht="15.75">
      <c r="A35" s="201" t="s">
        <v>276</v>
      </c>
      <c r="B35" s="202"/>
      <c r="C35" s="202"/>
      <c r="D35" s="202"/>
      <c r="E35" s="203"/>
      <c r="F35" s="407">
        <f>J31</f>
        <v>0.30909999999999999</v>
      </c>
      <c r="G35" s="403"/>
      <c r="H35" s="403"/>
      <c r="I35" s="403"/>
      <c r="J35" s="408"/>
    </row>
    <row r="36" spans="1:10">
      <c r="A36" s="173"/>
      <c r="B36" s="175"/>
      <c r="C36" s="175"/>
      <c r="D36" s="175"/>
      <c r="E36" s="175"/>
      <c r="F36" s="175"/>
      <c r="G36" s="175"/>
      <c r="H36" s="175"/>
      <c r="I36" s="175"/>
      <c r="J36" s="176"/>
    </row>
    <row r="37" spans="1:10">
      <c r="A37" s="173"/>
      <c r="B37" s="175"/>
      <c r="C37" s="204" t="str">
        <f>PLANILHA!H12</f>
        <v>DATA: 08/11/2023</v>
      </c>
      <c r="D37" s="175"/>
      <c r="E37" s="175"/>
      <c r="F37" s="175"/>
      <c r="G37" s="175"/>
      <c r="H37" s="205"/>
      <c r="I37" s="175"/>
      <c r="J37" s="176"/>
    </row>
    <row r="38" spans="1:10">
      <c r="A38" s="173"/>
      <c r="B38" s="175"/>
      <c r="C38" s="175"/>
      <c r="D38" s="175"/>
      <c r="E38" s="175"/>
      <c r="F38" s="175"/>
      <c r="G38" s="175"/>
      <c r="H38" s="175"/>
      <c r="I38" s="175"/>
      <c r="J38" s="176"/>
    </row>
    <row r="39" spans="1:10">
      <c r="A39" s="173"/>
      <c r="B39" s="409" t="s">
        <v>277</v>
      </c>
      <c r="C39" s="403"/>
      <c r="D39" s="403"/>
      <c r="E39" s="403"/>
      <c r="F39" s="403"/>
      <c r="G39" s="403"/>
      <c r="H39" s="403"/>
      <c r="I39" s="403"/>
      <c r="J39" s="408"/>
    </row>
    <row r="40" spans="1:10">
      <c r="A40" s="173"/>
      <c r="B40" s="403"/>
      <c r="C40" s="403"/>
      <c r="D40" s="403"/>
      <c r="E40" s="403"/>
      <c r="F40" s="403"/>
      <c r="G40" s="403"/>
      <c r="H40" s="403"/>
      <c r="I40" s="403"/>
      <c r="J40" s="408"/>
    </row>
    <row r="41" spans="1:10" ht="13.5" thickBot="1">
      <c r="A41" s="206"/>
      <c r="B41" s="207"/>
      <c r="C41" s="207"/>
      <c r="D41" s="207"/>
      <c r="E41" s="207"/>
      <c r="F41" s="207"/>
      <c r="G41" s="207"/>
      <c r="H41" s="207"/>
      <c r="I41" s="207"/>
      <c r="J41" s="208"/>
    </row>
    <row r="42" spans="1:10" ht="13.5" thickTop="1"/>
  </sheetData>
  <mergeCells count="17">
    <mergeCell ref="E17:F17"/>
    <mergeCell ref="A1:J1"/>
    <mergeCell ref="B4:J4"/>
    <mergeCell ref="E8:F8"/>
    <mergeCell ref="E10:F10"/>
    <mergeCell ref="E12:F12"/>
    <mergeCell ref="E19:F19"/>
    <mergeCell ref="E21:F21"/>
    <mergeCell ref="B25:B26"/>
    <mergeCell ref="C25:H25"/>
    <mergeCell ref="I25:J26"/>
    <mergeCell ref="C26:H26"/>
    <mergeCell ref="B31:B32"/>
    <mergeCell ref="C31:E31"/>
    <mergeCell ref="C32:E32"/>
    <mergeCell ref="F35:J35"/>
    <mergeCell ref="B39:J40"/>
  </mergeCells>
  <pageMargins left="0.51181102362204722" right="0.51181102362204722" top="0.78740157480314965" bottom="0.78740157480314965" header="0.31496062992125984" footer="0.31496062992125984"/>
  <pageSetup paperSize="9" scale="95"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I5"/>
  <sheetViews>
    <sheetView workbookViewId="0">
      <selection activeCell="I5" sqref="A1:I5"/>
    </sheetView>
  </sheetViews>
  <sheetFormatPr defaultRowHeight="12.75"/>
  <cols>
    <col min="1" max="1" width="19.7109375" customWidth="1"/>
    <col min="3" max="3" width="15.7109375" customWidth="1"/>
    <col min="4" max="4" width="54" customWidth="1"/>
    <col min="5" max="5" width="8.85546875" customWidth="1"/>
    <col min="7" max="7" width="10.85546875" customWidth="1"/>
    <col min="9" max="9" width="9.140625" bestFit="1" customWidth="1"/>
  </cols>
  <sheetData>
    <row r="1" spans="1:9" ht="14.25">
      <c r="A1" s="419" t="str">
        <f>PLANILHA!E219</f>
        <v>BASE DE CONCRETO PARA FIXAÇÃO DE TÚNEL METÁLICO</v>
      </c>
      <c r="B1" s="420"/>
      <c r="C1" s="420"/>
      <c r="D1" s="420"/>
      <c r="E1" s="420"/>
      <c r="F1" s="420"/>
      <c r="G1" s="420"/>
      <c r="H1" s="420"/>
      <c r="I1" s="420"/>
    </row>
    <row r="2" spans="1:9">
      <c r="A2" s="241"/>
      <c r="B2" s="241" t="s">
        <v>481</v>
      </c>
      <c r="C2" s="241" t="s">
        <v>9</v>
      </c>
      <c r="D2" s="241" t="s">
        <v>8</v>
      </c>
      <c r="E2" s="241" t="s">
        <v>479</v>
      </c>
      <c r="F2" s="241" t="s">
        <v>7</v>
      </c>
      <c r="G2" s="241" t="s">
        <v>480</v>
      </c>
      <c r="H2" s="241" t="s">
        <v>482</v>
      </c>
      <c r="I2" s="241" t="s">
        <v>16</v>
      </c>
    </row>
    <row r="3" spans="1:9" ht="15">
      <c r="A3" s="244" t="s">
        <v>483</v>
      </c>
      <c r="B3" s="244" t="s">
        <v>92</v>
      </c>
      <c r="C3" s="245" t="s">
        <v>484</v>
      </c>
      <c r="D3" s="244" t="s">
        <v>485</v>
      </c>
      <c r="E3" s="244"/>
      <c r="F3" s="244" t="s">
        <v>486</v>
      </c>
      <c r="G3" s="246">
        <v>22.37</v>
      </c>
      <c r="H3" s="244">
        <v>4</v>
      </c>
      <c r="I3" s="246">
        <f>G3*H3</f>
        <v>89.48</v>
      </c>
    </row>
    <row r="4" spans="1:9" ht="45">
      <c r="A4" s="247" t="s">
        <v>260</v>
      </c>
      <c r="B4" s="247" t="s">
        <v>92</v>
      </c>
      <c r="C4" s="247" t="s">
        <v>462</v>
      </c>
      <c r="D4" s="248" t="s">
        <v>461</v>
      </c>
      <c r="E4" s="247" t="s">
        <v>487</v>
      </c>
      <c r="F4" s="247" t="s">
        <v>100</v>
      </c>
      <c r="G4" s="249">
        <v>2925.48</v>
      </c>
      <c r="H4" s="247">
        <f>0.3*0.3*0.9</f>
        <v>8.1000000000000003E-2</v>
      </c>
      <c r="I4" s="249">
        <f>G4*H4</f>
        <v>236.96</v>
      </c>
    </row>
    <row r="5" spans="1:9" ht="15">
      <c r="A5" s="240"/>
      <c r="B5" s="240"/>
      <c r="C5" s="240"/>
      <c r="D5" s="240"/>
      <c r="E5" s="240"/>
      <c r="F5" s="240"/>
      <c r="G5" s="240"/>
      <c r="H5" s="242" t="s">
        <v>488</v>
      </c>
      <c r="I5" s="243">
        <f>SUM(I3:I4)</f>
        <v>326.44</v>
      </c>
    </row>
  </sheetData>
  <mergeCells count="1">
    <mergeCell ref="A1:I1"/>
  </mergeCells>
  <hyperlinks>
    <hyperlink ref="C3" r:id="rId1" xr:uid="{00000000-0004-0000-03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J9"/>
  <sheetViews>
    <sheetView workbookViewId="0">
      <selection activeCell="I9" sqref="A1:I9"/>
    </sheetView>
  </sheetViews>
  <sheetFormatPr defaultRowHeight="12.75"/>
  <cols>
    <col min="4" max="4" width="46.85546875" customWidth="1"/>
    <col min="5" max="5" width="7.85546875" bestFit="1" customWidth="1"/>
    <col min="7" max="7" width="14.7109375" bestFit="1" customWidth="1"/>
    <col min="9" max="9" width="12.5703125" customWidth="1"/>
    <col min="10" max="10" width="11.85546875" bestFit="1" customWidth="1"/>
  </cols>
  <sheetData>
    <row r="1" spans="1:10" ht="14.25">
      <c r="A1" s="419" t="str">
        <f>PLANILHA!E200</f>
        <v>PERGOLADO METÁLICO</v>
      </c>
      <c r="B1" s="420"/>
      <c r="C1" s="420"/>
      <c r="D1" s="420"/>
      <c r="E1" s="420"/>
      <c r="F1" s="420"/>
      <c r="G1" s="420"/>
      <c r="H1" s="420"/>
      <c r="I1" s="420"/>
    </row>
    <row r="2" spans="1:10">
      <c r="A2" s="241"/>
      <c r="B2" s="241" t="s">
        <v>481</v>
      </c>
      <c r="C2" s="241" t="s">
        <v>9</v>
      </c>
      <c r="D2" s="241" t="s">
        <v>8</v>
      </c>
      <c r="E2" s="241" t="s">
        <v>479</v>
      </c>
      <c r="F2" s="241" t="s">
        <v>7</v>
      </c>
      <c r="G2" s="241" t="s">
        <v>480</v>
      </c>
      <c r="H2" s="241" t="s">
        <v>482</v>
      </c>
      <c r="I2" s="241" t="s">
        <v>16</v>
      </c>
    </row>
    <row r="3" spans="1:10" ht="15">
      <c r="A3" s="255" t="s">
        <v>483</v>
      </c>
      <c r="B3" s="260" t="s">
        <v>95</v>
      </c>
      <c r="C3" s="245">
        <v>252</v>
      </c>
      <c r="D3" s="254" t="s">
        <v>499</v>
      </c>
      <c r="E3" s="254" t="s">
        <v>501</v>
      </c>
      <c r="F3" s="255" t="s">
        <v>486</v>
      </c>
      <c r="G3" s="256">
        <v>13.86</v>
      </c>
      <c r="H3" s="257">
        <f>8*5</f>
        <v>40</v>
      </c>
      <c r="I3" s="246">
        <f t="shared" ref="I3:I8" si="0">G3*H3</f>
        <v>554.4</v>
      </c>
      <c r="J3" s="63">
        <f>SUM(I3+I4+I5)</f>
        <v>1732</v>
      </c>
    </row>
    <row r="4" spans="1:10" ht="15">
      <c r="A4" s="255" t="s">
        <v>483</v>
      </c>
      <c r="B4" s="260" t="s">
        <v>95</v>
      </c>
      <c r="C4" s="245">
        <v>6110</v>
      </c>
      <c r="D4" s="254" t="s">
        <v>500</v>
      </c>
      <c r="E4" s="254" t="s">
        <v>501</v>
      </c>
      <c r="F4" s="255" t="s">
        <v>486</v>
      </c>
      <c r="G4" s="256">
        <v>18.399999999999999</v>
      </c>
      <c r="H4" s="257">
        <f>8*3</f>
        <v>24</v>
      </c>
      <c r="I4" s="246">
        <f t="shared" si="0"/>
        <v>441.6</v>
      </c>
    </row>
    <row r="5" spans="1:10" ht="15">
      <c r="A5" s="255" t="s">
        <v>483</v>
      </c>
      <c r="B5" s="260" t="s">
        <v>95</v>
      </c>
      <c r="C5" s="259">
        <v>6160</v>
      </c>
      <c r="D5" s="254" t="s">
        <v>502</v>
      </c>
      <c r="E5" s="254" t="s">
        <v>501</v>
      </c>
      <c r="F5" s="255" t="s">
        <v>486</v>
      </c>
      <c r="G5" s="256">
        <v>18.399999999999999</v>
      </c>
      <c r="H5" s="257">
        <f>8*5</f>
        <v>40</v>
      </c>
      <c r="I5" s="246">
        <f t="shared" si="0"/>
        <v>736</v>
      </c>
    </row>
    <row r="6" spans="1:10" ht="15">
      <c r="A6" s="250" t="s">
        <v>260</v>
      </c>
      <c r="B6" s="421" t="s">
        <v>168</v>
      </c>
      <c r="C6" s="422"/>
      <c r="D6" s="252" t="s">
        <v>494</v>
      </c>
      <c r="E6" s="250" t="s">
        <v>487</v>
      </c>
      <c r="F6" s="250" t="s">
        <v>497</v>
      </c>
      <c r="G6" s="251">
        <f>234/6</f>
        <v>39</v>
      </c>
      <c r="H6" s="258">
        <v>32.799999999999997</v>
      </c>
      <c r="I6" s="251">
        <f t="shared" si="0"/>
        <v>1279.2</v>
      </c>
      <c r="J6" s="63">
        <f>SUM(I6:I8)</f>
        <v>14788.88</v>
      </c>
    </row>
    <row r="7" spans="1:10" ht="45">
      <c r="A7" s="250" t="s">
        <v>260</v>
      </c>
      <c r="B7" s="421" t="s">
        <v>168</v>
      </c>
      <c r="C7" s="422"/>
      <c r="D7" s="253" t="s">
        <v>495</v>
      </c>
      <c r="E7" s="250" t="s">
        <v>487</v>
      </c>
      <c r="F7" s="250" t="s">
        <v>497</v>
      </c>
      <c r="G7" s="251">
        <f>395/6</f>
        <v>65.83</v>
      </c>
      <c r="H7" s="258">
        <v>123.76</v>
      </c>
      <c r="I7" s="251">
        <f t="shared" si="0"/>
        <v>8147.12</v>
      </c>
    </row>
    <row r="8" spans="1:10" ht="30">
      <c r="A8" s="250" t="s">
        <v>260</v>
      </c>
      <c r="B8" s="421" t="s">
        <v>168</v>
      </c>
      <c r="C8" s="422"/>
      <c r="D8" s="253" t="s">
        <v>496</v>
      </c>
      <c r="E8" s="250" t="s">
        <v>487</v>
      </c>
      <c r="F8" s="250" t="s">
        <v>498</v>
      </c>
      <c r="G8" s="251">
        <v>76</v>
      </c>
      <c r="H8" s="258">
        <v>70.56</v>
      </c>
      <c r="I8" s="251">
        <f t="shared" si="0"/>
        <v>5362.56</v>
      </c>
    </row>
    <row r="9" spans="1:10" ht="15">
      <c r="H9" s="242" t="s">
        <v>488</v>
      </c>
      <c r="I9" s="243">
        <f>SUM(I3:I8)</f>
        <v>16520.88</v>
      </c>
    </row>
  </sheetData>
  <mergeCells count="4">
    <mergeCell ref="A1:I1"/>
    <mergeCell ref="B7:C7"/>
    <mergeCell ref="B8:C8"/>
    <mergeCell ref="B6:C6"/>
  </mergeCells>
  <hyperlinks>
    <hyperlink ref="C3" r:id="rId1" display="MAO-OFC-075" xr:uid="{00000000-0004-0000-04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J8"/>
  <sheetViews>
    <sheetView workbookViewId="0">
      <selection activeCell="I8" sqref="A1:I8"/>
    </sheetView>
  </sheetViews>
  <sheetFormatPr defaultRowHeight="12.75"/>
  <cols>
    <col min="4" max="4" width="40.7109375" bestFit="1" customWidth="1"/>
    <col min="7" max="7" width="14.7109375" bestFit="1" customWidth="1"/>
    <col min="9" max="9" width="11.7109375" bestFit="1" customWidth="1"/>
    <col min="10" max="10" width="12.85546875" customWidth="1"/>
  </cols>
  <sheetData>
    <row r="1" spans="1:10" ht="14.25">
      <c r="A1" s="419" t="str">
        <f>PLANILHA!E201</f>
        <v>TÚNEL METÁLICO DECORAÇÃO</v>
      </c>
      <c r="B1" s="420"/>
      <c r="C1" s="420"/>
      <c r="D1" s="420"/>
      <c r="E1" s="420"/>
      <c r="F1" s="420"/>
      <c r="G1" s="420"/>
      <c r="H1" s="420"/>
      <c r="I1" s="420"/>
    </row>
    <row r="2" spans="1:10">
      <c r="A2" s="241"/>
      <c r="B2" s="241" t="s">
        <v>481</v>
      </c>
      <c r="C2" s="241" t="s">
        <v>9</v>
      </c>
      <c r="D2" s="241" t="s">
        <v>8</v>
      </c>
      <c r="E2" s="241" t="s">
        <v>479</v>
      </c>
      <c r="F2" s="241" t="s">
        <v>7</v>
      </c>
      <c r="G2" s="241" t="s">
        <v>480</v>
      </c>
      <c r="H2" s="241" t="s">
        <v>482</v>
      </c>
      <c r="I2" s="241" t="s">
        <v>16</v>
      </c>
    </row>
    <row r="3" spans="1:10" ht="15">
      <c r="A3" s="255" t="s">
        <v>483</v>
      </c>
      <c r="B3" s="260" t="s">
        <v>95</v>
      </c>
      <c r="C3" s="245">
        <v>252</v>
      </c>
      <c r="D3" s="254" t="s">
        <v>499</v>
      </c>
      <c r="E3" s="254" t="s">
        <v>501</v>
      </c>
      <c r="F3" s="255" t="s">
        <v>486</v>
      </c>
      <c r="G3" s="256">
        <v>13.86</v>
      </c>
      <c r="H3" s="257">
        <f>8*5</f>
        <v>40</v>
      </c>
      <c r="I3" s="246">
        <f>G3*H3</f>
        <v>554.4</v>
      </c>
      <c r="J3" s="63">
        <f>SUM(I3+I4+I5)</f>
        <v>2026.4</v>
      </c>
    </row>
    <row r="4" spans="1:10" ht="15">
      <c r="A4" s="255" t="s">
        <v>483</v>
      </c>
      <c r="B4" s="260" t="s">
        <v>95</v>
      </c>
      <c r="C4" s="245">
        <v>6110</v>
      </c>
      <c r="D4" s="254" t="s">
        <v>500</v>
      </c>
      <c r="E4" s="254" t="s">
        <v>501</v>
      </c>
      <c r="F4" s="255" t="s">
        <v>486</v>
      </c>
      <c r="G4" s="256">
        <v>18.399999999999999</v>
      </c>
      <c r="H4" s="257">
        <f>8*5</f>
        <v>40</v>
      </c>
      <c r="I4" s="246">
        <f>G4*H4</f>
        <v>736</v>
      </c>
    </row>
    <row r="5" spans="1:10" ht="15">
      <c r="A5" s="255" t="s">
        <v>483</v>
      </c>
      <c r="B5" s="260" t="s">
        <v>95</v>
      </c>
      <c r="C5" s="259">
        <v>6160</v>
      </c>
      <c r="D5" s="254" t="s">
        <v>502</v>
      </c>
      <c r="E5" s="254" t="s">
        <v>501</v>
      </c>
      <c r="F5" s="255" t="s">
        <v>486</v>
      </c>
      <c r="G5" s="256">
        <v>18.399999999999999</v>
      </c>
      <c r="H5" s="257">
        <f>8*5</f>
        <v>40</v>
      </c>
      <c r="I5" s="246">
        <f>G5*H5</f>
        <v>736</v>
      </c>
    </row>
    <row r="6" spans="1:10" ht="15">
      <c r="A6" s="250" t="s">
        <v>260</v>
      </c>
      <c r="B6" s="421" t="s">
        <v>168</v>
      </c>
      <c r="C6" s="422"/>
      <c r="D6" s="252" t="s">
        <v>503</v>
      </c>
      <c r="E6" s="250" t="s">
        <v>487</v>
      </c>
      <c r="F6" s="250" t="s">
        <v>497</v>
      </c>
      <c r="G6" s="251">
        <f>78/6</f>
        <v>13</v>
      </c>
      <c r="H6" s="258">
        <v>58.4</v>
      </c>
      <c r="I6" s="251">
        <f>G6*H6</f>
        <v>759.2</v>
      </c>
      <c r="J6" s="63">
        <f>SUM(I6:I7)</f>
        <v>2013.92</v>
      </c>
    </row>
    <row r="7" spans="1:10" ht="15">
      <c r="A7" s="250" t="s">
        <v>260</v>
      </c>
      <c r="B7" s="421" t="s">
        <v>168</v>
      </c>
      <c r="C7" s="422"/>
      <c r="D7" s="252" t="s">
        <v>504</v>
      </c>
      <c r="E7" s="250" t="s">
        <v>487</v>
      </c>
      <c r="F7" s="250" t="s">
        <v>497</v>
      </c>
      <c r="G7" s="251">
        <f>38.4/6</f>
        <v>6.4</v>
      </c>
      <c r="H7" s="258">
        <v>196.05</v>
      </c>
      <c r="I7" s="251">
        <f>G7*H7</f>
        <v>1254.72</v>
      </c>
    </row>
    <row r="8" spans="1:10" ht="15">
      <c r="H8" s="242" t="s">
        <v>488</v>
      </c>
      <c r="I8" s="243">
        <f>SUM(I3:I7)</f>
        <v>4040.32</v>
      </c>
    </row>
  </sheetData>
  <mergeCells count="3">
    <mergeCell ref="A1:I1"/>
    <mergeCell ref="B6:C6"/>
    <mergeCell ref="B7:C7"/>
  </mergeCells>
  <hyperlinks>
    <hyperlink ref="C3" r:id="rId1" display="MAO-OFC-075" xr:uid="{00000000-0004-0000-05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J8"/>
  <sheetViews>
    <sheetView workbookViewId="0">
      <selection activeCell="I8" sqref="A1:I8"/>
    </sheetView>
  </sheetViews>
  <sheetFormatPr defaultRowHeight="12.75"/>
  <cols>
    <col min="4" max="4" width="43.5703125" customWidth="1"/>
    <col min="7" max="7" width="14.7109375" bestFit="1" customWidth="1"/>
    <col min="9" max="9" width="10.7109375" bestFit="1" customWidth="1"/>
    <col min="10" max="10" width="10.85546875" bestFit="1" customWidth="1"/>
  </cols>
  <sheetData>
    <row r="1" spans="1:10" ht="14.25">
      <c r="A1" s="419" t="str">
        <f>PLANILHA!E202</f>
        <v>PORTA RETRATO METÁLICO PARA DECORAÇÃO</v>
      </c>
      <c r="B1" s="420"/>
      <c r="C1" s="420"/>
      <c r="D1" s="420"/>
      <c r="E1" s="420"/>
      <c r="F1" s="420"/>
      <c r="G1" s="420"/>
      <c r="H1" s="420"/>
      <c r="I1" s="420"/>
    </row>
    <row r="2" spans="1:10">
      <c r="A2" s="241"/>
      <c r="B2" s="241" t="s">
        <v>481</v>
      </c>
      <c r="C2" s="241" t="s">
        <v>9</v>
      </c>
      <c r="D2" s="241" t="s">
        <v>8</v>
      </c>
      <c r="E2" s="241" t="s">
        <v>479</v>
      </c>
      <c r="F2" s="241" t="s">
        <v>7</v>
      </c>
      <c r="G2" s="241" t="s">
        <v>480</v>
      </c>
      <c r="H2" s="241" t="s">
        <v>482</v>
      </c>
      <c r="I2" s="241" t="s">
        <v>16</v>
      </c>
    </row>
    <row r="3" spans="1:10" ht="15">
      <c r="A3" s="255" t="s">
        <v>483</v>
      </c>
      <c r="B3" s="260" t="s">
        <v>95</v>
      </c>
      <c r="C3" s="245">
        <v>252</v>
      </c>
      <c r="D3" s="254" t="s">
        <v>499</v>
      </c>
      <c r="E3" s="254" t="s">
        <v>501</v>
      </c>
      <c r="F3" s="255" t="s">
        <v>486</v>
      </c>
      <c r="G3" s="256">
        <v>13.86</v>
      </c>
      <c r="H3" s="257">
        <f>8*3</f>
        <v>24</v>
      </c>
      <c r="I3" s="246">
        <f>G3*H3</f>
        <v>332.64</v>
      </c>
      <c r="J3" s="63">
        <f>SUM(I3+I4+I5)</f>
        <v>1068.6400000000001</v>
      </c>
    </row>
    <row r="4" spans="1:10" ht="15">
      <c r="A4" s="255" t="s">
        <v>483</v>
      </c>
      <c r="B4" s="260" t="s">
        <v>95</v>
      </c>
      <c r="C4" s="245">
        <v>6110</v>
      </c>
      <c r="D4" s="254" t="s">
        <v>500</v>
      </c>
      <c r="E4" s="254" t="s">
        <v>501</v>
      </c>
      <c r="F4" s="255" t="s">
        <v>486</v>
      </c>
      <c r="G4" s="256">
        <v>18.399999999999999</v>
      </c>
      <c r="H4" s="257">
        <f>8*3</f>
        <v>24</v>
      </c>
      <c r="I4" s="246">
        <f>G4*H4</f>
        <v>441.6</v>
      </c>
    </row>
    <row r="5" spans="1:10" ht="15">
      <c r="A5" s="255" t="s">
        <v>483</v>
      </c>
      <c r="B5" s="260" t="s">
        <v>95</v>
      </c>
      <c r="C5" s="259">
        <v>6160</v>
      </c>
      <c r="D5" s="254" t="s">
        <v>502</v>
      </c>
      <c r="E5" s="254" t="s">
        <v>501</v>
      </c>
      <c r="F5" s="255" t="s">
        <v>486</v>
      </c>
      <c r="G5" s="256">
        <v>18.399999999999999</v>
      </c>
      <c r="H5" s="257">
        <f>8*2</f>
        <v>16</v>
      </c>
      <c r="I5" s="246">
        <f>G5*H5</f>
        <v>294.39999999999998</v>
      </c>
    </row>
    <row r="6" spans="1:10" ht="15">
      <c r="A6" s="250" t="s">
        <v>260</v>
      </c>
      <c r="B6" s="421" t="s">
        <v>168</v>
      </c>
      <c r="C6" s="422"/>
      <c r="D6" s="252" t="s">
        <v>505</v>
      </c>
      <c r="E6" s="250" t="s">
        <v>487</v>
      </c>
      <c r="F6" s="250" t="s">
        <v>498</v>
      </c>
      <c r="G6" s="251">
        <v>111</v>
      </c>
      <c r="H6" s="258">
        <v>8.1999999999999993</v>
      </c>
      <c r="I6" s="251">
        <f>G6*H6</f>
        <v>910.2</v>
      </c>
      <c r="J6" s="63">
        <f>SUM(I6:I7)</f>
        <v>2972</v>
      </c>
    </row>
    <row r="7" spans="1:10" ht="15">
      <c r="A7" s="250" t="s">
        <v>260</v>
      </c>
      <c r="B7" s="421" t="s">
        <v>168</v>
      </c>
      <c r="C7" s="422"/>
      <c r="D7" s="252" t="s">
        <v>506</v>
      </c>
      <c r="E7" s="250" t="s">
        <v>487</v>
      </c>
      <c r="F7" s="250" t="s">
        <v>497</v>
      </c>
      <c r="G7" s="251">
        <f>395/6</f>
        <v>65.83</v>
      </c>
      <c r="H7" s="258">
        <v>31.32</v>
      </c>
      <c r="I7" s="251">
        <f>G7*H7</f>
        <v>2061.8000000000002</v>
      </c>
    </row>
    <row r="8" spans="1:10" ht="15">
      <c r="H8" s="242" t="s">
        <v>488</v>
      </c>
      <c r="I8" s="243">
        <f>SUM(I3:I7)</f>
        <v>4040.64</v>
      </c>
    </row>
  </sheetData>
  <mergeCells count="3">
    <mergeCell ref="A1:I1"/>
    <mergeCell ref="B6:C6"/>
    <mergeCell ref="B7:C7"/>
  </mergeCells>
  <hyperlinks>
    <hyperlink ref="C3" r:id="rId1" display="MAO-OFC-075" xr:uid="{00000000-0004-0000-06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L8"/>
  <sheetViews>
    <sheetView workbookViewId="0">
      <selection activeCell="I8" sqref="A1:I8"/>
    </sheetView>
  </sheetViews>
  <sheetFormatPr defaultRowHeight="12.75"/>
  <cols>
    <col min="4" max="4" width="40.7109375" bestFit="1" customWidth="1"/>
    <col min="7" max="7" width="14.7109375" bestFit="1" customWidth="1"/>
    <col min="9" max="9" width="10.7109375" bestFit="1" customWidth="1"/>
    <col min="10" max="11" width="10.85546875" bestFit="1" customWidth="1"/>
    <col min="12" max="12" width="11.85546875" bestFit="1" customWidth="1"/>
  </cols>
  <sheetData>
    <row r="1" spans="1:12" ht="14.25">
      <c r="A1" s="419" t="str">
        <f>PLANILHA!E203</f>
        <v>MOLDURAS METÁLICAS PARA CORETO</v>
      </c>
      <c r="B1" s="420"/>
      <c r="C1" s="420"/>
      <c r="D1" s="420"/>
      <c r="E1" s="420"/>
      <c r="F1" s="420"/>
      <c r="G1" s="420"/>
      <c r="H1" s="420"/>
      <c r="I1" s="420"/>
    </row>
    <row r="2" spans="1:12">
      <c r="A2" s="241"/>
      <c r="B2" s="241" t="s">
        <v>481</v>
      </c>
      <c r="C2" s="241" t="s">
        <v>9</v>
      </c>
      <c r="D2" s="241" t="s">
        <v>8</v>
      </c>
      <c r="E2" s="241" t="s">
        <v>479</v>
      </c>
      <c r="F2" s="241" t="s">
        <v>7</v>
      </c>
      <c r="G2" s="241" t="s">
        <v>480</v>
      </c>
      <c r="H2" s="241" t="s">
        <v>482</v>
      </c>
      <c r="I2" s="241" t="s">
        <v>16</v>
      </c>
    </row>
    <row r="3" spans="1:12" ht="15">
      <c r="A3" s="255" t="s">
        <v>483</v>
      </c>
      <c r="B3" s="260" t="s">
        <v>95</v>
      </c>
      <c r="C3" s="245">
        <v>252</v>
      </c>
      <c r="D3" s="254" t="s">
        <v>499</v>
      </c>
      <c r="E3" s="254" t="s">
        <v>501</v>
      </c>
      <c r="F3" s="255" t="s">
        <v>486</v>
      </c>
      <c r="G3" s="256">
        <v>13.86</v>
      </c>
      <c r="H3" s="257">
        <f>8*5</f>
        <v>40</v>
      </c>
      <c r="I3" s="246">
        <f>G3*H3</f>
        <v>554.4</v>
      </c>
      <c r="J3" s="63">
        <f>SUM(I3+I4+I5)</f>
        <v>2026.4</v>
      </c>
    </row>
    <row r="4" spans="1:12" ht="15">
      <c r="A4" s="255" t="s">
        <v>483</v>
      </c>
      <c r="B4" s="260" t="s">
        <v>95</v>
      </c>
      <c r="C4" s="245">
        <v>6110</v>
      </c>
      <c r="D4" s="254" t="s">
        <v>500</v>
      </c>
      <c r="E4" s="254" t="s">
        <v>501</v>
      </c>
      <c r="F4" s="255" t="s">
        <v>486</v>
      </c>
      <c r="G4" s="256">
        <v>18.399999999999999</v>
      </c>
      <c r="H4" s="257">
        <f>8*5</f>
        <v>40</v>
      </c>
      <c r="I4" s="246">
        <f>G4*H4</f>
        <v>736</v>
      </c>
    </row>
    <row r="5" spans="1:12" ht="15">
      <c r="A5" s="255" t="s">
        <v>483</v>
      </c>
      <c r="B5" s="260" t="s">
        <v>95</v>
      </c>
      <c r="C5" s="259">
        <v>6160</v>
      </c>
      <c r="D5" s="254" t="s">
        <v>502</v>
      </c>
      <c r="E5" s="254" t="s">
        <v>501</v>
      </c>
      <c r="F5" s="255" t="s">
        <v>486</v>
      </c>
      <c r="G5" s="256">
        <v>18.399999999999999</v>
      </c>
      <c r="H5" s="257">
        <f>8*5</f>
        <v>40</v>
      </c>
      <c r="I5" s="246">
        <f>G5*H5</f>
        <v>736</v>
      </c>
    </row>
    <row r="6" spans="1:12" ht="15">
      <c r="A6" s="250" t="s">
        <v>260</v>
      </c>
      <c r="B6" s="421" t="s">
        <v>168</v>
      </c>
      <c r="C6" s="422"/>
      <c r="D6" s="252" t="s">
        <v>507</v>
      </c>
      <c r="E6" s="250" t="s">
        <v>487</v>
      </c>
      <c r="F6" s="250" t="s">
        <v>497</v>
      </c>
      <c r="G6" s="251">
        <f>65.9/6</f>
        <v>10.98</v>
      </c>
      <c r="H6" s="258">
        <v>337.2</v>
      </c>
      <c r="I6" s="251">
        <f>G6*H6</f>
        <v>3702.46</v>
      </c>
      <c r="J6" s="63">
        <f>SUM(I6:I7)</f>
        <v>4065.98</v>
      </c>
    </row>
    <row r="7" spans="1:12" ht="15">
      <c r="A7" s="250" t="s">
        <v>260</v>
      </c>
      <c r="B7" s="421" t="s">
        <v>168</v>
      </c>
      <c r="C7" s="422"/>
      <c r="D7" s="252" t="s">
        <v>504</v>
      </c>
      <c r="E7" s="250" t="s">
        <v>487</v>
      </c>
      <c r="F7" s="250" t="s">
        <v>497</v>
      </c>
      <c r="G7" s="251">
        <f>38.4/6</f>
        <v>6.4</v>
      </c>
      <c r="H7" s="258">
        <v>56.8</v>
      </c>
      <c r="I7" s="251">
        <f>G7*H7</f>
        <v>363.52</v>
      </c>
    </row>
    <row r="8" spans="1:12" ht="15">
      <c r="H8" s="242" t="s">
        <v>488</v>
      </c>
      <c r="I8" s="243">
        <f>SUM(I3:I7)</f>
        <v>6092.38</v>
      </c>
      <c r="K8" s="63">
        <f>1732+1732+2026+J3</f>
        <v>7516.4</v>
      </c>
      <c r="L8" s="63">
        <f>14800+2013+2972+J3</f>
        <v>21811.4</v>
      </c>
    </row>
  </sheetData>
  <mergeCells count="3">
    <mergeCell ref="A1:I1"/>
    <mergeCell ref="B6:C6"/>
    <mergeCell ref="B7:C7"/>
  </mergeCells>
  <hyperlinks>
    <hyperlink ref="C3" r:id="rId1" display="MAO-OFC-075" xr:uid="{00000000-0004-0000-07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1:P60"/>
  <sheetViews>
    <sheetView view="pageBreakPreview" zoomScaleSheetLayoutView="100" workbookViewId="0">
      <selection activeCell="C23" sqref="C23:E23"/>
    </sheetView>
  </sheetViews>
  <sheetFormatPr defaultColWidth="9.140625" defaultRowHeight="12.75"/>
  <cols>
    <col min="1" max="1" width="3.140625" style="31" customWidth="1"/>
    <col min="2" max="2" width="4.5703125" style="31" customWidth="1"/>
    <col min="3" max="3" width="22.5703125" style="31" customWidth="1"/>
    <col min="4" max="4" width="17.85546875" style="31" customWidth="1"/>
    <col min="5" max="5" width="23" style="31" customWidth="1"/>
    <col min="6" max="6" width="14.28515625" style="31" customWidth="1"/>
    <col min="7" max="7" width="9.140625" style="31"/>
    <col min="8" max="8" width="23.5703125" style="31" customWidth="1"/>
    <col min="9" max="9" width="13.28515625" style="31" customWidth="1"/>
    <col min="10" max="10" width="13.85546875" style="31" customWidth="1"/>
    <col min="11" max="11" width="12.7109375" style="31" customWidth="1"/>
    <col min="12" max="12" width="13.5703125" style="31" customWidth="1"/>
    <col min="13" max="13" width="13.140625" style="31" customWidth="1"/>
    <col min="14" max="14" width="9.140625" style="31"/>
    <col min="15" max="15" width="10.5703125" style="31" bestFit="1" customWidth="1"/>
    <col min="16" max="16" width="11" style="31" bestFit="1" customWidth="1"/>
    <col min="17" max="17" width="8.5703125" style="31" bestFit="1" customWidth="1"/>
    <col min="18" max="16384" width="9.140625" style="31"/>
  </cols>
  <sheetData>
    <row r="1" spans="2:14" ht="13.5" thickBot="1"/>
    <row r="2" spans="2:14" ht="15" customHeight="1">
      <c r="B2" s="519"/>
      <c r="C2" s="520"/>
      <c r="D2" s="520"/>
      <c r="E2" s="520"/>
      <c r="F2" s="520"/>
      <c r="G2" s="520"/>
      <c r="H2" s="520"/>
      <c r="I2" s="520"/>
      <c r="J2" s="520"/>
      <c r="K2" s="520"/>
      <c r="L2" s="520"/>
      <c r="M2" s="521"/>
    </row>
    <row r="3" spans="2:14" ht="15" customHeight="1">
      <c r="B3" s="522"/>
      <c r="C3" s="523"/>
      <c r="D3" s="523"/>
      <c r="E3" s="523"/>
      <c r="F3" s="523"/>
      <c r="G3" s="523"/>
      <c r="H3" s="523"/>
      <c r="I3" s="523"/>
      <c r="J3" s="523"/>
      <c r="K3" s="523"/>
      <c r="L3" s="523"/>
      <c r="M3" s="524"/>
    </row>
    <row r="4" spans="2:14" ht="15" customHeight="1">
      <c r="B4" s="522"/>
      <c r="C4" s="523"/>
      <c r="D4" s="523"/>
      <c r="E4" s="523"/>
      <c r="F4" s="523"/>
      <c r="G4" s="523"/>
      <c r="H4" s="523"/>
      <c r="I4" s="523"/>
      <c r="J4" s="523"/>
      <c r="K4" s="523"/>
      <c r="L4" s="523"/>
      <c r="M4" s="524"/>
    </row>
    <row r="5" spans="2:14" ht="15" customHeight="1">
      <c r="B5" s="522"/>
      <c r="C5" s="523"/>
      <c r="D5" s="523"/>
      <c r="E5" s="523"/>
      <c r="F5" s="523"/>
      <c r="G5" s="523"/>
      <c r="H5" s="523"/>
      <c r="I5" s="523"/>
      <c r="J5" s="523"/>
      <c r="K5" s="523"/>
      <c r="L5" s="523"/>
      <c r="M5" s="524"/>
    </row>
    <row r="6" spans="2:14" ht="34.5" customHeight="1" thickBot="1">
      <c r="B6" s="525"/>
      <c r="C6" s="526"/>
      <c r="D6" s="526"/>
      <c r="E6" s="526"/>
      <c r="F6" s="526"/>
      <c r="G6" s="526"/>
      <c r="H6" s="526"/>
      <c r="I6" s="526"/>
      <c r="J6" s="526"/>
      <c r="K6" s="526"/>
      <c r="L6" s="526"/>
      <c r="M6" s="527"/>
    </row>
    <row r="7" spans="2:14" ht="18.75" customHeight="1">
      <c r="B7" s="528" t="s">
        <v>29</v>
      </c>
      <c r="C7" s="529"/>
      <c r="D7" s="529"/>
      <c r="E7" s="529"/>
      <c r="F7" s="529"/>
      <c r="G7" s="529"/>
      <c r="H7" s="529"/>
      <c r="I7" s="529"/>
      <c r="J7" s="529"/>
      <c r="K7" s="529"/>
      <c r="L7" s="529"/>
      <c r="M7" s="530"/>
    </row>
    <row r="8" spans="2:14" ht="3.75" customHeight="1">
      <c r="B8" s="531"/>
      <c r="C8" s="532"/>
      <c r="D8" s="532"/>
      <c r="E8" s="532"/>
      <c r="F8" s="532"/>
      <c r="G8" s="532"/>
      <c r="H8" s="532"/>
      <c r="I8" s="532"/>
      <c r="J8" s="532"/>
      <c r="K8" s="532"/>
      <c r="L8" s="532"/>
      <c r="M8" s="533"/>
    </row>
    <row r="9" spans="2:14" ht="31.5" customHeight="1">
      <c r="B9" s="534" t="s">
        <v>61</v>
      </c>
      <c r="C9" s="535"/>
      <c r="D9" s="535"/>
      <c r="E9" s="535"/>
      <c r="F9" s="536"/>
      <c r="G9" s="537" t="s">
        <v>57</v>
      </c>
      <c r="H9" s="538"/>
      <c r="I9" s="538"/>
      <c r="J9" s="539"/>
      <c r="K9" s="540" t="s">
        <v>58</v>
      </c>
      <c r="L9" s="540"/>
      <c r="M9" s="541" t="s">
        <v>30</v>
      </c>
      <c r="N9" s="32"/>
    </row>
    <row r="10" spans="2:14" ht="18" customHeight="1">
      <c r="B10" s="542" t="s">
        <v>56</v>
      </c>
      <c r="C10" s="543"/>
      <c r="D10" s="543"/>
      <c r="E10" s="543"/>
      <c r="F10" s="543"/>
      <c r="G10" s="543"/>
      <c r="H10" s="544"/>
      <c r="I10" s="548" t="s">
        <v>64</v>
      </c>
      <c r="J10" s="549"/>
      <c r="K10" s="549"/>
      <c r="L10" s="550"/>
      <c r="M10" s="541"/>
      <c r="N10" s="33"/>
    </row>
    <row r="11" spans="2:14" ht="18" customHeight="1">
      <c r="B11" s="545"/>
      <c r="C11" s="546"/>
      <c r="D11" s="546"/>
      <c r="E11" s="546"/>
      <c r="F11" s="546"/>
      <c r="G11" s="546"/>
      <c r="H11" s="547"/>
      <c r="I11" s="548" t="s">
        <v>65</v>
      </c>
      <c r="J11" s="549"/>
      <c r="K11" s="549"/>
      <c r="L11" s="549"/>
      <c r="M11" s="551"/>
    </row>
    <row r="12" spans="2:14" ht="24" customHeight="1">
      <c r="B12" s="501" t="s">
        <v>59</v>
      </c>
      <c r="C12" s="502"/>
      <c r="D12" s="503"/>
      <c r="E12" s="512" t="s">
        <v>62</v>
      </c>
      <c r="F12" s="513"/>
      <c r="G12" s="512" t="s">
        <v>63</v>
      </c>
      <c r="H12" s="513"/>
      <c r="I12" s="510" t="s">
        <v>31</v>
      </c>
      <c r="J12" s="510" t="s">
        <v>32</v>
      </c>
      <c r="K12" s="510" t="s">
        <v>33</v>
      </c>
      <c r="L12" s="510"/>
      <c r="M12" s="492" t="s">
        <v>34</v>
      </c>
    </row>
    <row r="13" spans="2:14" ht="12.75" customHeight="1">
      <c r="B13" s="504"/>
      <c r="C13" s="505"/>
      <c r="D13" s="506"/>
      <c r="E13" s="514"/>
      <c r="F13" s="515"/>
      <c r="G13" s="514"/>
      <c r="H13" s="515"/>
      <c r="I13" s="511"/>
      <c r="J13" s="511"/>
      <c r="K13" s="511"/>
      <c r="L13" s="511"/>
      <c r="M13" s="493"/>
    </row>
    <row r="14" spans="2:14" ht="15" customHeight="1">
      <c r="B14" s="507"/>
      <c r="C14" s="508"/>
      <c r="D14" s="509"/>
      <c r="E14" s="516"/>
      <c r="F14" s="517"/>
      <c r="G14" s="516"/>
      <c r="H14" s="517"/>
      <c r="I14" s="34">
        <v>399179.66</v>
      </c>
      <c r="J14" s="35">
        <f>I14</f>
        <v>399179.66</v>
      </c>
      <c r="K14" s="494">
        <f>L25</f>
        <v>31771.119999999999</v>
      </c>
      <c r="L14" s="494"/>
      <c r="M14" s="36">
        <f>J14-K14</f>
        <v>367408.54</v>
      </c>
    </row>
    <row r="15" spans="2:14" ht="15" customHeight="1">
      <c r="B15" s="495" t="s">
        <v>10</v>
      </c>
      <c r="C15" s="445" t="s">
        <v>35</v>
      </c>
      <c r="D15" s="445"/>
      <c r="E15" s="445"/>
      <c r="F15" s="497" t="s">
        <v>36</v>
      </c>
      <c r="G15" s="445" t="s">
        <v>37</v>
      </c>
      <c r="H15" s="445"/>
      <c r="I15" s="445"/>
      <c r="J15" s="445" t="s">
        <v>38</v>
      </c>
      <c r="K15" s="500" t="s">
        <v>39</v>
      </c>
      <c r="L15" s="445" t="s">
        <v>40</v>
      </c>
      <c r="M15" s="518"/>
    </row>
    <row r="16" spans="2:14">
      <c r="B16" s="495"/>
      <c r="C16" s="445"/>
      <c r="D16" s="445"/>
      <c r="E16" s="445"/>
      <c r="F16" s="498"/>
      <c r="G16" s="445" t="s">
        <v>41</v>
      </c>
      <c r="H16" s="445" t="s">
        <v>42</v>
      </c>
      <c r="I16" s="445" t="s">
        <v>43</v>
      </c>
      <c r="J16" s="445"/>
      <c r="K16" s="445"/>
      <c r="L16" s="445"/>
      <c r="M16" s="518"/>
    </row>
    <row r="17" spans="2:16" ht="23.25" customHeight="1">
      <c r="B17" s="496"/>
      <c r="C17" s="446"/>
      <c r="D17" s="446"/>
      <c r="E17" s="446"/>
      <c r="F17" s="499"/>
      <c r="G17" s="446"/>
      <c r="H17" s="446"/>
      <c r="I17" s="446"/>
      <c r="J17" s="446"/>
      <c r="K17" s="446"/>
      <c r="L17" s="37" t="s">
        <v>42</v>
      </c>
      <c r="M17" s="38" t="s">
        <v>43</v>
      </c>
    </row>
    <row r="18" spans="2:16" ht="18" customHeight="1">
      <c r="B18" s="39">
        <v>1</v>
      </c>
      <c r="C18" s="450" t="str">
        <f>PLANILHA!E20</f>
        <v>SERVIÇOS PRELIMINARES</v>
      </c>
      <c r="D18" s="451"/>
      <c r="E18" s="452"/>
      <c r="F18" s="40"/>
      <c r="G18" s="41"/>
      <c r="H18" s="41"/>
      <c r="I18" s="41"/>
      <c r="J18" s="42"/>
      <c r="K18" s="41"/>
      <c r="L18" s="43"/>
      <c r="M18" s="44"/>
      <c r="N18" s="45"/>
      <c r="O18" s="45"/>
      <c r="P18" s="46" t="e">
        <f>SUM(#REF!)</f>
        <v>#REF!</v>
      </c>
    </row>
    <row r="19" spans="2:16" ht="36.75" customHeight="1">
      <c r="B19" s="47" t="s">
        <v>4</v>
      </c>
      <c r="C19" s="447" t="str">
        <f>PLANILHA!E21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9" s="448"/>
      <c r="E19" s="449"/>
      <c r="F19" s="48">
        <f>PLANILHA!G21</f>
        <v>1</v>
      </c>
      <c r="G19" s="49">
        <v>0</v>
      </c>
      <c r="H19" s="50">
        <v>2250</v>
      </c>
      <c r="I19" s="49">
        <f t="shared" ref="I19:I24" si="0">G19+H19</f>
        <v>2250</v>
      </c>
      <c r="J19" s="51" t="str">
        <f>PLANILHA!F21</f>
        <v xml:space="preserve">un </v>
      </c>
      <c r="K19" s="51">
        <v>0</v>
      </c>
      <c r="L19" s="51">
        <f t="shared" ref="L19:L24" si="1">ROUND(H19*K19,2)</f>
        <v>0</v>
      </c>
      <c r="M19" s="52">
        <f t="shared" ref="M19:M24" si="2">ROUND(I19*K19,2)</f>
        <v>0</v>
      </c>
      <c r="N19" s="53"/>
      <c r="O19" s="45"/>
      <c r="P19" s="45"/>
    </row>
    <row r="20" spans="2:16" ht="36.75" customHeight="1">
      <c r="B20" s="47" t="s">
        <v>3</v>
      </c>
      <c r="C20" s="447" t="e">
        <f>PLANILHA!#REF!</f>
        <v>#REF!</v>
      </c>
      <c r="D20" s="448"/>
      <c r="E20" s="449"/>
      <c r="F20" s="48" t="e">
        <f>PLANILHA!#REF!</f>
        <v>#REF!</v>
      </c>
      <c r="G20" s="49">
        <v>0</v>
      </c>
      <c r="H20" s="50">
        <v>15000</v>
      </c>
      <c r="I20" s="49">
        <f t="shared" si="0"/>
        <v>15000</v>
      </c>
      <c r="J20" s="51" t="e">
        <f>PLANILHA!#REF!</f>
        <v>#REF!</v>
      </c>
      <c r="K20" s="51">
        <v>0</v>
      </c>
      <c r="L20" s="51">
        <f t="shared" si="1"/>
        <v>0</v>
      </c>
      <c r="M20" s="52">
        <f t="shared" si="2"/>
        <v>0</v>
      </c>
      <c r="N20" s="53"/>
      <c r="O20" s="45"/>
      <c r="P20" s="45"/>
    </row>
    <row r="21" spans="2:16" ht="60" customHeight="1">
      <c r="B21" s="47" t="s">
        <v>2</v>
      </c>
      <c r="C21" s="447" t="e">
        <f>PLANILHA!#REF!</f>
        <v>#REF!</v>
      </c>
      <c r="D21" s="448"/>
      <c r="E21" s="449"/>
      <c r="F21" s="48" t="e">
        <f>PLANILHA!#REF!</f>
        <v>#REF!</v>
      </c>
      <c r="G21" s="49">
        <v>0</v>
      </c>
      <c r="H21" s="50">
        <v>2250</v>
      </c>
      <c r="I21" s="49">
        <f t="shared" si="0"/>
        <v>2250</v>
      </c>
      <c r="J21" s="51" t="e">
        <f>PLANILHA!#REF!</f>
        <v>#REF!</v>
      </c>
      <c r="K21" s="51">
        <v>0</v>
      </c>
      <c r="L21" s="51">
        <f t="shared" si="1"/>
        <v>0</v>
      </c>
      <c r="M21" s="52">
        <f t="shared" si="2"/>
        <v>0</v>
      </c>
      <c r="N21" s="53"/>
      <c r="O21" s="45"/>
      <c r="P21" s="45"/>
    </row>
    <row r="22" spans="2:16" ht="36.75" customHeight="1">
      <c r="B22" s="47" t="s">
        <v>1</v>
      </c>
      <c r="C22" s="447" t="e">
        <f>PLANILHA!#REF!</f>
        <v>#REF!</v>
      </c>
      <c r="D22" s="448"/>
      <c r="E22" s="449"/>
      <c r="F22" s="48" t="e">
        <f>PLANILHA!#REF!</f>
        <v>#REF!</v>
      </c>
      <c r="G22" s="49">
        <v>0</v>
      </c>
      <c r="H22" s="50">
        <v>238.2</v>
      </c>
      <c r="I22" s="49">
        <f t="shared" si="0"/>
        <v>238.2</v>
      </c>
      <c r="J22" s="51" t="e">
        <f>PLANILHA!#REF!</f>
        <v>#REF!</v>
      </c>
      <c r="K22" s="51">
        <v>26.63</v>
      </c>
      <c r="L22" s="51">
        <f t="shared" si="1"/>
        <v>6343.27</v>
      </c>
      <c r="M22" s="52">
        <f t="shared" si="2"/>
        <v>6343.27</v>
      </c>
      <c r="N22" s="53"/>
      <c r="O22" s="45"/>
      <c r="P22" s="45"/>
    </row>
    <row r="23" spans="2:16" ht="36.75" customHeight="1">
      <c r="B23" s="47" t="s">
        <v>0</v>
      </c>
      <c r="C23" s="447" t="e">
        <f>PLANILHA!#REF!</f>
        <v>#REF!</v>
      </c>
      <c r="D23" s="448"/>
      <c r="E23" s="449"/>
      <c r="F23" s="48" t="e">
        <f>PLANILHA!#REF!</f>
        <v>#REF!</v>
      </c>
      <c r="G23" s="49">
        <v>0</v>
      </c>
      <c r="H23" s="50">
        <v>5955</v>
      </c>
      <c r="I23" s="49">
        <f t="shared" si="0"/>
        <v>5955</v>
      </c>
      <c r="J23" s="51" t="e">
        <f>PLANILHA!#REF!</f>
        <v>#REF!</v>
      </c>
      <c r="K23" s="51">
        <v>3.2</v>
      </c>
      <c r="L23" s="51">
        <f t="shared" si="1"/>
        <v>19056</v>
      </c>
      <c r="M23" s="52">
        <f t="shared" si="2"/>
        <v>19056</v>
      </c>
      <c r="N23" s="53"/>
      <c r="O23" s="45"/>
      <c r="P23" s="45"/>
    </row>
    <row r="24" spans="2:16" ht="29.25" customHeight="1">
      <c r="B24" s="47" t="s">
        <v>26</v>
      </c>
      <c r="C24" s="447" t="e">
        <f>PLANILHA!#REF!</f>
        <v>#REF!</v>
      </c>
      <c r="D24" s="448"/>
      <c r="E24" s="449"/>
      <c r="F24" s="48" t="e">
        <f>PLANILHA!#REF!</f>
        <v>#REF!</v>
      </c>
      <c r="G24" s="49">
        <v>0</v>
      </c>
      <c r="H24" s="50">
        <v>5955</v>
      </c>
      <c r="I24" s="49">
        <f t="shared" si="0"/>
        <v>5955</v>
      </c>
      <c r="J24" s="51" t="e">
        <f>PLANILHA!#REF!</f>
        <v>#REF!</v>
      </c>
      <c r="K24" s="51">
        <v>1.07</v>
      </c>
      <c r="L24" s="51">
        <f t="shared" si="1"/>
        <v>6371.85</v>
      </c>
      <c r="M24" s="52">
        <f t="shared" si="2"/>
        <v>6371.85</v>
      </c>
      <c r="N24" s="53"/>
      <c r="O24" s="45"/>
      <c r="P24" s="45"/>
    </row>
    <row r="25" spans="2:16" ht="16.5" customHeight="1">
      <c r="B25" s="54"/>
      <c r="C25" s="457" t="s">
        <v>44</v>
      </c>
      <c r="D25" s="458"/>
      <c r="E25" s="458"/>
      <c r="F25" s="458"/>
      <c r="G25" s="458"/>
      <c r="H25" s="458"/>
      <c r="I25" s="458"/>
      <c r="J25" s="458"/>
      <c r="K25" s="459"/>
      <c r="L25" s="55">
        <f>SUM(L19:L24)</f>
        <v>31771.119999999999</v>
      </c>
      <c r="M25" s="56">
        <f>SUM(M19:M24)</f>
        <v>31771.119999999999</v>
      </c>
      <c r="O25" s="45"/>
      <c r="P25" s="46" t="e">
        <f>#REF!+#REF!+#REF!+#REF!+#REF!+#REF!+#REF!+#REF!+#REF!+#REF!+#REF!+#REF!+#REF!+#REF!+#REF!+P18</f>
        <v>#REF!</v>
      </c>
    </row>
    <row r="26" spans="2:16" ht="5.0999999999999996" customHeight="1">
      <c r="B26" s="478"/>
      <c r="C26" s="479"/>
      <c r="D26" s="479"/>
      <c r="E26" s="479"/>
      <c r="F26" s="479"/>
      <c r="G26" s="479"/>
      <c r="H26" s="479"/>
      <c r="I26" s="479"/>
      <c r="J26" s="479"/>
      <c r="K26" s="479"/>
      <c r="L26" s="479"/>
      <c r="M26" s="480"/>
      <c r="O26" s="45"/>
    </row>
    <row r="27" spans="2:16" ht="20.100000000000001" customHeight="1">
      <c r="B27" s="460" t="s">
        <v>60</v>
      </c>
      <c r="C27" s="461"/>
      <c r="D27" s="461"/>
      <c r="E27" s="461"/>
      <c r="F27" s="461"/>
      <c r="G27" s="461"/>
      <c r="H27" s="462"/>
      <c r="I27" s="466" t="s">
        <v>45</v>
      </c>
      <c r="J27" s="467"/>
      <c r="K27" s="468"/>
      <c r="L27" s="57" t="s">
        <v>46</v>
      </c>
      <c r="M27" s="58"/>
      <c r="O27" s="45"/>
    </row>
    <row r="28" spans="2:16" ht="20.100000000000001" customHeight="1">
      <c r="B28" s="463"/>
      <c r="C28" s="464"/>
      <c r="D28" s="464"/>
      <c r="E28" s="464"/>
      <c r="F28" s="464"/>
      <c r="G28" s="464"/>
      <c r="H28" s="465"/>
      <c r="I28" s="469"/>
      <c r="J28" s="470"/>
      <c r="K28" s="471"/>
      <c r="L28" s="57" t="s">
        <v>47</v>
      </c>
      <c r="M28" s="58"/>
      <c r="O28" s="45"/>
    </row>
    <row r="29" spans="2:16" ht="16.5" customHeight="1">
      <c r="B29" s="481" t="s">
        <v>48</v>
      </c>
      <c r="C29" s="482"/>
      <c r="D29" s="485" t="s">
        <v>49</v>
      </c>
      <c r="E29" s="486"/>
      <c r="F29" s="487"/>
      <c r="G29" s="491" t="s">
        <v>50</v>
      </c>
      <c r="H29" s="482"/>
      <c r="I29" s="472" t="s">
        <v>51</v>
      </c>
      <c r="J29" s="473"/>
      <c r="K29" s="474"/>
      <c r="L29" s="453" t="s">
        <v>52</v>
      </c>
      <c r="M29" s="454"/>
      <c r="O29" s="45"/>
    </row>
    <row r="30" spans="2:16" ht="16.5" customHeight="1">
      <c r="B30" s="483"/>
      <c r="C30" s="484"/>
      <c r="D30" s="488"/>
      <c r="E30" s="489"/>
      <c r="F30" s="490"/>
      <c r="G30" s="453"/>
      <c r="H30" s="484"/>
      <c r="I30" s="475"/>
      <c r="J30" s="476"/>
      <c r="K30" s="477"/>
      <c r="L30" s="455"/>
      <c r="M30" s="456"/>
      <c r="O30" s="45"/>
    </row>
    <row r="31" spans="2:16" ht="16.5" customHeight="1">
      <c r="B31" s="423"/>
      <c r="C31" s="424"/>
      <c r="D31" s="425"/>
      <c r="E31" s="426"/>
      <c r="F31" s="424"/>
      <c r="G31" s="425"/>
      <c r="H31" s="424"/>
      <c r="I31" s="427"/>
      <c r="J31" s="428"/>
      <c r="K31" s="429"/>
      <c r="L31" s="430">
        <f>L25</f>
        <v>31771.119999999999</v>
      </c>
      <c r="M31" s="431"/>
      <c r="O31" s="45"/>
    </row>
    <row r="32" spans="2:16" ht="6.75" customHeight="1">
      <c r="B32" s="423"/>
      <c r="C32" s="424"/>
      <c r="D32" s="425"/>
      <c r="E32" s="426"/>
      <c r="F32" s="424"/>
      <c r="G32" s="425"/>
      <c r="H32" s="424"/>
      <c r="I32" s="427"/>
      <c r="J32" s="428"/>
      <c r="K32" s="429"/>
      <c r="L32" s="430"/>
      <c r="M32" s="431"/>
      <c r="O32" s="45"/>
    </row>
    <row r="33" spans="2:15" ht="12.75" customHeight="1">
      <c r="B33" s="434" t="s">
        <v>53</v>
      </c>
      <c r="C33" s="435"/>
      <c r="D33" s="427" t="s">
        <v>54</v>
      </c>
      <c r="E33" s="428"/>
      <c r="F33" s="429"/>
      <c r="G33" s="441" t="s">
        <v>54</v>
      </c>
      <c r="H33" s="435"/>
      <c r="I33" s="441" t="s">
        <v>55</v>
      </c>
      <c r="J33" s="443"/>
      <c r="K33" s="435"/>
      <c r="L33" s="430"/>
      <c r="M33" s="431"/>
      <c r="O33" s="45"/>
    </row>
    <row r="34" spans="2:15" ht="4.5" customHeight="1" thickBot="1">
      <c r="B34" s="436"/>
      <c r="C34" s="437"/>
      <c r="D34" s="438"/>
      <c r="E34" s="439"/>
      <c r="F34" s="440"/>
      <c r="G34" s="442"/>
      <c r="H34" s="437"/>
      <c r="I34" s="442"/>
      <c r="J34" s="444"/>
      <c r="K34" s="437"/>
      <c r="L34" s="432"/>
      <c r="M34" s="433"/>
      <c r="O34" s="45"/>
    </row>
    <row r="54" spans="10:10">
      <c r="J54" s="45"/>
    </row>
    <row r="55" spans="10:10">
      <c r="J55" s="45"/>
    </row>
    <row r="56" spans="10:10">
      <c r="J56" s="45"/>
    </row>
    <row r="57" spans="10:10">
      <c r="J57" s="45"/>
    </row>
    <row r="58" spans="10:10">
      <c r="J58" s="45"/>
    </row>
    <row r="59" spans="10:10">
      <c r="J59" s="45"/>
    </row>
    <row r="60" spans="10:10">
      <c r="J60" s="45"/>
    </row>
  </sheetData>
  <mergeCells count="53">
    <mergeCell ref="B2:M6"/>
    <mergeCell ref="B7:M7"/>
    <mergeCell ref="B8:M8"/>
    <mergeCell ref="B9:F9"/>
    <mergeCell ref="G9:J9"/>
    <mergeCell ref="K9:L9"/>
    <mergeCell ref="M9:M10"/>
    <mergeCell ref="B10:H11"/>
    <mergeCell ref="I10:L10"/>
    <mergeCell ref="I11:M11"/>
    <mergeCell ref="M12:M13"/>
    <mergeCell ref="K14:L14"/>
    <mergeCell ref="B15:B17"/>
    <mergeCell ref="C15:E17"/>
    <mergeCell ref="F15:F17"/>
    <mergeCell ref="G15:I15"/>
    <mergeCell ref="J15:J17"/>
    <mergeCell ref="K15:K17"/>
    <mergeCell ref="B12:D14"/>
    <mergeCell ref="I12:I13"/>
    <mergeCell ref="J12:J13"/>
    <mergeCell ref="K12:L13"/>
    <mergeCell ref="E12:F14"/>
    <mergeCell ref="G12:H14"/>
    <mergeCell ref="L15:M16"/>
    <mergeCell ref="G16:G17"/>
    <mergeCell ref="L29:M30"/>
    <mergeCell ref="C24:E24"/>
    <mergeCell ref="C25:K25"/>
    <mergeCell ref="B27:H28"/>
    <mergeCell ref="I27:K28"/>
    <mergeCell ref="I29:K30"/>
    <mergeCell ref="B26:M26"/>
    <mergeCell ref="B29:C30"/>
    <mergeCell ref="D29:F30"/>
    <mergeCell ref="G29:H30"/>
    <mergeCell ref="H16:H17"/>
    <mergeCell ref="I16:I17"/>
    <mergeCell ref="C21:E21"/>
    <mergeCell ref="C22:E22"/>
    <mergeCell ref="C23:E23"/>
    <mergeCell ref="C18:E18"/>
    <mergeCell ref="C19:E19"/>
    <mergeCell ref="C20:E20"/>
    <mergeCell ref="B31:C32"/>
    <mergeCell ref="D31:F32"/>
    <mergeCell ref="G31:H32"/>
    <mergeCell ref="I31:K32"/>
    <mergeCell ref="L31:M34"/>
    <mergeCell ref="B33:C34"/>
    <mergeCell ref="D33:F34"/>
    <mergeCell ref="G33:H34"/>
    <mergeCell ref="I33:K34"/>
  </mergeCells>
  <conditionalFormatting sqref="C18:C24">
    <cfRule type="expression" dxfId="2" priority="4" stopIfTrue="1">
      <formula>$Q18=1</formula>
    </cfRule>
    <cfRule type="expression" dxfId="1" priority="5" stopIfTrue="1">
      <formula>$R18=2</formula>
    </cfRule>
    <cfRule type="expression" dxfId="0" priority="6" stopIfTrue="1">
      <formula>$R18=3</formula>
    </cfRule>
  </conditionalFormatting>
  <printOptions horizontalCentered="1"/>
  <pageMargins left="0" right="0" top="0.59055118110236227" bottom="0" header="0" footer="0"/>
  <pageSetup paperSize="9" scale="80" orientation="landscape" r:id="rId1"/>
  <colBreaks count="1" manualBreakCount="1">
    <brk id="1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PLANILHA</vt:lpstr>
      <vt:lpstr>CRONOGRAMA</vt:lpstr>
      <vt:lpstr>BDI</vt:lpstr>
      <vt:lpstr>COMPOSIÇÃO 01</vt:lpstr>
      <vt:lpstr>COMPOSIÇÃO 02</vt:lpstr>
      <vt:lpstr>COMPOSIÇÃO 03</vt:lpstr>
      <vt:lpstr>COMPOSIÇÃO 04</vt:lpstr>
      <vt:lpstr>COMPOSIÇÃO 05</vt:lpstr>
      <vt:lpstr>MEDIÇÃO 01</vt:lpstr>
      <vt:lpstr>BDI!Area_de_impressao</vt:lpstr>
      <vt:lpstr>'COMPOSIÇÃO 01'!Area_de_impressao</vt:lpstr>
      <vt:lpstr>'COMPOSIÇÃO 02'!Area_de_impressao</vt:lpstr>
      <vt:lpstr>'COMPOSIÇÃO 03'!Area_de_impressao</vt:lpstr>
      <vt:lpstr>'COMPOSIÇÃO 04'!Area_de_impressao</vt:lpstr>
      <vt:lpstr>'COMPOSIÇÃO 05'!Area_de_impressao</vt:lpstr>
      <vt:lpstr>CRONOGRAMA!Area_de_impressao</vt:lpstr>
      <vt:lpstr>'MEDIÇÃO 01'!Area_de_impressao</vt:lpstr>
      <vt:lpstr>PLANILHA!Area_de_impressao</vt:lpstr>
      <vt:lpstr>'MEDIÇÃO 01'!Titulos_de_impressao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Amaje</dc:creator>
  <cp:lastModifiedBy>Diego Silva</cp:lastModifiedBy>
  <cp:lastPrinted>2023-11-27T19:10:18Z</cp:lastPrinted>
  <dcterms:created xsi:type="dcterms:W3CDTF">2016-01-06T15:49:00Z</dcterms:created>
  <dcterms:modified xsi:type="dcterms:W3CDTF">2023-11-27T19:10:23Z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2023-11-27T19:06:19Z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bf492f72-2ae1-4cf8-bad4-d26c0ab625ac</vt:lpwstr>
  </property>
  <property fmtid="{D5CDD505-2E9C-101B-9397-08002B2CF9AE}" pid="7" name="MSIP_Label_defa4170-0d19-0005-0004-bc88714345d2_ActionId">
    <vt:lpwstr>58dd050d-b6c7-473c-b42e-a9dcfd6f83d6</vt:lpwstr>
  </property>
  <property fmtid="{D5CDD505-2E9C-101B-9397-08002B2CF9AE}" pid="8" name="MSIP_Label_defa4170-0d19-0005-0004-bc88714345d2_ContentBits">
    <vt:lpwstr>0</vt:lpwstr>
  </property>
</Properties>
</file>